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<sst xmlns="http://schemas.openxmlformats.org/spreadsheetml/2006/main" count="119" uniqueCount="54">
  <si>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23/08/2024 11:33:34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</si>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</sst>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19-4518-BFA1-45C35C55408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519-4518-BFA1-45C35C55408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29.44</c:v>
                </c:pt>
                <c:pt idx="13">
                  <c:v>20.87</c:v>
                </c:pt>
                <c:pt idx="14">
                  <c:v>20.536000000000001</c:v>
                </c:pt>
                <c:pt idx="15">
                  <c:v>1</c:v>
                </c:pt>
                <c:pt idx="17">
                  <c:v>0.8</c:v>
                </c:pt>
                <c:pt idx="18">
                  <c:v>0.8</c:v>
                </c:pt>
                <c:pt idx="19">
                  <c:v>0.6</c:v>
                </c:pt>
                <c:pt idx="20">
                  <c:v>21.8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19-4518-BFA1-45C35C55408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11.273</c:v>
                </c:pt>
                <c:pt idx="13">
                  <c:v>5.5640000000000001</c:v>
                </c:pt>
                <c:pt idx="14">
                  <c:v>7.2729999999999997</c:v>
                </c:pt>
                <c:pt idx="15">
                  <c:v>2.1999999999999999E-2</c:v>
                </c:pt>
                <c:pt idx="19">
                  <c:v>3.0539999999999998</c:v>
                </c:pt>
                <c:pt idx="20">
                  <c:v>4.1630000000000003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19-4518-BFA1-45C35C55408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519-4518-BFA1-45C35C55408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19-4518-BFA1-45C35C55408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19-4518-BFA1-45C35C55408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519-4518-BFA1-45C35C55408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519-4518-BFA1-45C35C55408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</c:v>
                </c:pt>
                <c:pt idx="18">
                  <c:v>1</c:v>
                </c:pt>
                <c:pt idx="21">
                  <c:v>1</c:v>
                </c:pt>
                <c:pt idx="22">
                  <c:v>12.673999999999999</c:v>
                </c:pt>
                <c:pt idx="23">
                  <c:v>18.201000000000001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519-4518-BFA1-45C35C55408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75.900000000000006</c:v>
                </c:pt>
                <c:pt idx="16">
                  <c:v>46.2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15.8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19-4518-BFA1-45C35C55408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23.213999999999999</c:v>
                </c:pt>
                <c:pt idx="13">
                  <c:v>36.389000000000003</c:v>
                </c:pt>
                <c:pt idx="14">
                  <c:v>29.576999999999998</c:v>
                </c:pt>
                <c:pt idx="15">
                  <c:v>3.9929999999999999</c:v>
                </c:pt>
                <c:pt idx="16">
                  <c:v>2.9890000000000003</c:v>
                </c:pt>
                <c:pt idx="17">
                  <c:v>30.788999999999998</c:v>
                </c:pt>
                <c:pt idx="18">
                  <c:v>30.841999999999999</c:v>
                </c:pt>
                <c:pt idx="19">
                  <c:v>45.569000000000003</c:v>
                </c:pt>
                <c:pt idx="20">
                  <c:v>30.611000000000001</c:v>
                </c:pt>
                <c:pt idx="21">
                  <c:v>75.052000000000007</c:v>
                </c:pt>
                <c:pt idx="22">
                  <c:v>55.890999999999998</c:v>
                </c:pt>
                <c:pt idx="23">
                  <c:v>88.231999999999999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19-4518-BFA1-45C35C55408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519-4518-BFA1-45C35C55408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83.972999999999999</c:v>
                </c:pt>
                <c:pt idx="19">
                  <c:v>46.860999999999997</c:v>
                </c:pt>
                <c:pt idx="21">
                  <c:v>86.168999999999997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519-4518-BFA1-45C35C554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74.22</c:v>
                </c:pt>
                <c:pt idx="13">
                  <c:v>79.87</c:v>
                </c:pt>
                <c:pt idx="14">
                  <c:v>94.23</c:v>
                </c:pt>
                <c:pt idx="15">
                  <c:v>99.7</c:v>
                </c:pt>
                <c:pt idx="16">
                  <c:v>110.4</c:v>
                </c:pt>
                <c:pt idx="17">
                  <c:v>142.16</c:v>
                </c:pt>
                <c:pt idx="18">
                  <c:v>191.96</c:v>
                </c:pt>
                <c:pt idx="19">
                  <c:v>401.29</c:v>
                </c:pt>
                <c:pt idx="20">
                  <c:v>330.52</c:v>
                </c:pt>
                <c:pt idx="21">
                  <c:v>166</c:v>
                </c:pt>
                <c:pt idx="22">
                  <c:v>137.52000000000001</c:v>
                </c:pt>
                <c:pt idx="23">
                  <c:v>137.74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19-4518-BFA1-45C35C554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8A8-4AC0-ACD6-A08C55EB56F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8A8-4AC0-ACD6-A08C55EB56F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0.253</c:v>
                </c:pt>
                <c:pt idx="14">
                  <c:v>5.5650000000000004</c:v>
                </c:pt>
                <c:pt idx="15">
                  <c:v>11.715</c:v>
                </c:pt>
                <c:pt idx="16">
                  <c:v>12.175000000000001</c:v>
                </c:pt>
                <c:pt idx="18">
                  <c:v>22.420999999999999</c:v>
                </c:pt>
                <c:pt idx="19">
                  <c:v>22.237000000000002</c:v>
                </c:pt>
                <c:pt idx="20">
                  <c:v>23.353000000000002</c:v>
                </c:pt>
                <c:pt idx="21">
                  <c:v>19.781000000000002</c:v>
                </c:pt>
                <c:pt idx="22">
                  <c:v>18.786000000000001</c:v>
                </c:pt>
                <c:pt idx="23">
                  <c:v>23.229000000000003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A8-4AC0-ACD6-A08C55EB56F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5.3639999999999999</c:v>
                </c:pt>
                <c:pt idx="13">
                  <c:v>4.8819999999999997</c:v>
                </c:pt>
                <c:pt idx="14">
                  <c:v>16.649999999999999</c:v>
                </c:pt>
                <c:pt idx="15">
                  <c:v>37.267000000000003</c:v>
                </c:pt>
                <c:pt idx="16">
                  <c:v>13.286999999999999</c:v>
                </c:pt>
                <c:pt idx="17">
                  <c:v>26.276</c:v>
                </c:pt>
                <c:pt idx="18">
                  <c:v>90.194000000000003</c:v>
                </c:pt>
                <c:pt idx="19">
                  <c:v>73.795000000000002</c:v>
                </c:pt>
                <c:pt idx="20">
                  <c:v>31.544999999999998</c:v>
                </c:pt>
                <c:pt idx="21">
                  <c:v>95.852000000000004</c:v>
                </c:pt>
                <c:pt idx="22">
                  <c:v>65.884</c:v>
                </c:pt>
                <c:pt idx="23">
                  <c:v>82.198999999999984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A8-4AC0-ACD6-A08C55EB56F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8A8-4AC0-ACD6-A08C55EB56F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8A8-4AC0-ACD6-A08C55EB56F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8A8-4AC0-ACD6-A08C55EB56F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8A8-4AC0-ACD6-A08C55EB56F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8A8-4AC0-ACD6-A08C55EB56F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8A8-4AC0-ACD6-A08C55EB56F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46.4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A8-4AC0-ACD6-A08C55EB56F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58.562999999999995</c:v>
                </c:pt>
                <c:pt idx="13">
                  <c:v>57.687999999999995</c:v>
                </c:pt>
                <c:pt idx="14">
                  <c:v>35.170999999999999</c:v>
                </c:pt>
                <c:pt idx="15">
                  <c:v>31.920999999999999</c:v>
                </c:pt>
                <c:pt idx="16">
                  <c:v>23.75</c:v>
                </c:pt>
                <c:pt idx="17">
                  <c:v>7.3129999999999997</c:v>
                </c:pt>
                <c:pt idx="18">
                  <c:v>4</c:v>
                </c:pt>
                <c:pt idx="19">
                  <c:v>5.1999999999999998E-2</c:v>
                </c:pt>
                <c:pt idx="20">
                  <c:v>1.6759999999999999</c:v>
                </c:pt>
                <c:pt idx="21">
                  <c:v>0.82099999999999995</c:v>
                </c:pt>
                <c:pt idx="22">
                  <c:v>0.25600000000000001</c:v>
                </c:pt>
                <c:pt idx="23">
                  <c:v>1.6049999999999998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8A8-4AC0-ACD6-A08C55EB56F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8A8-4AC0-ACD6-A08C55EB56F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8A8-4AC0-ACD6-A08C55EB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74.22</c:v>
                </c:pt>
                <c:pt idx="13">
                  <c:v>79.87</c:v>
                </c:pt>
                <c:pt idx="14">
                  <c:v>94.23</c:v>
                </c:pt>
                <c:pt idx="15">
                  <c:v>99.7</c:v>
                </c:pt>
                <c:pt idx="16">
                  <c:v>110.4</c:v>
                </c:pt>
                <c:pt idx="17">
                  <c:v>142.16</c:v>
                </c:pt>
                <c:pt idx="18">
                  <c:v>191.96</c:v>
                </c:pt>
                <c:pt idx="19">
                  <c:v>401.29</c:v>
                </c:pt>
                <c:pt idx="20">
                  <c:v>330.52</c:v>
                </c:pt>
                <c:pt idx="21">
                  <c:v>166</c:v>
                </c:pt>
                <c:pt idx="22">
                  <c:v>137.52000000000001</c:v>
                </c:pt>
                <c:pt idx="23">
                  <c:v>137.74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8A8-4AC0-ACD6-A08C55EB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63.926999999999992</v>
      </c>
      <c r="O4" s="18">
        <v>62.823</v>
      </c>
      <c r="P4" s="18">
        <v>57.385999999999996</v>
      </c>
      <c r="Q4" s="18">
        <v>80.915000000000006</v>
      </c>
      <c r="R4" s="18">
        <v>49.189</v>
      </c>
      <c r="S4" s="18">
        <v>33.588999999999999</v>
      </c>
      <c r="T4" s="18">
        <v>116.61499999999999</v>
      </c>
      <c r="U4" s="18">
        <v>96.084000000000003</v>
      </c>
      <c r="V4" s="18">
        <v>56.573999999999998</v>
      </c>
      <c r="W4" s="18">
        <v>162.821</v>
      </c>
      <c r="X4" s="18">
        <v>84.965000000000003</v>
      </c>
      <c r="Y4" s="18">
        <v>107.033</v>
      </c>
      <c r="Z4" s="19"/>
      <c r="AA4" s="20">
        <f>SUM(B4:Z4)</f>
        <v>971.92100000000005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74.22</v>
      </c>
      <c r="O7" s="28">
        <v>79.87</v>
      </c>
      <c r="P7" s="28">
        <v>94.23</v>
      </c>
      <c r="Q7" s="28">
        <v>99.7</v>
      </c>
      <c r="R7" s="28">
        <v>110.4</v>
      </c>
      <c r="S7" s="28">
        <v>142.16</v>
      </c>
      <c r="T7" s="28">
        <v>191.96</v>
      </c>
      <c r="U7" s="28">
        <v>401.29</v>
      </c>
      <c r="V7" s="28">
        <v>330.52</v>
      </c>
      <c r="W7" s="28">
        <v>166</v>
      </c>
      <c r="X7" s="28">
        <v>137.52000000000001</v>
      </c>
      <c r="Y7" s="28">
        <v>137.74</v>
      </c>
      <c r="Z7" s="29"/>
      <c r="AA7" s="30">
        <f>IF(SUM(B7:Z7)&lt;&gt;0,AVERAGEIF(B7:Z7,"&lt;&gt;"""),"")</f>
        <v>163.80083333333332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</v>
      </c>
      <c r="T12" s="52">
        <v>1</v>
      </c>
      <c r="U12" s="52"/>
      <c r="V12" s="52"/>
      <c r="W12" s="52">
        <v>1</v>
      </c>
      <c r="X12" s="52">
        <v>12.673999999999999</v>
      </c>
      <c r="Y12" s="52">
        <v>18.201000000000001</v>
      </c>
      <c r="Z12" s="53"/>
      <c r="AA12" s="54">
        <f t="shared" si="0"/>
        <v>34.875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83.972999999999999</v>
      </c>
      <c r="U13" s="52">
        <v>46.860999999999997</v>
      </c>
      <c r="V13" s="52"/>
      <c r="W13" s="52">
        <v>86.168999999999997</v>
      </c>
      <c r="X13" s="52"/>
      <c r="Y13" s="52"/>
      <c r="Z13" s="53"/>
      <c r="AA13" s="54">
        <f t="shared" si="0"/>
        <v>217.00299999999999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23.213999999999999</v>
      </c>
      <c r="O14" s="57">
        <v>36.389000000000003</v>
      </c>
      <c r="P14" s="57">
        <v>29.576999999999998</v>
      </c>
      <c r="Q14" s="57">
        <v>3.9929999999999999</v>
      </c>
      <c r="R14" s="57">
        <v>2.9890000000000003</v>
      </c>
      <c r="S14" s="57">
        <v>30.788999999999998</v>
      </c>
      <c r="T14" s="57">
        <v>30.841999999999999</v>
      </c>
      <c r="U14" s="57">
        <v>45.569000000000003</v>
      </c>
      <c r="V14" s="57">
        <v>30.611000000000001</v>
      </c>
      <c r="W14" s="57">
        <v>75.052000000000007</v>
      </c>
      <c r="X14" s="57">
        <v>55.890999999999998</v>
      </c>
      <c r="Y14" s="57">
        <v>88.231999999999999</v>
      </c>
      <c r="Z14" s="58"/>
      <c r="AA14" s="59">
        <f t="shared" si="0"/>
        <v>453.14800000000002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23.213999999999999</v>
      </c>
      <c r="O16" s="62">
        <f t="shared" si="1"/>
        <v>36.389000000000003</v>
      </c>
      <c r="P16" s="62">
        <f t="shared" si="1"/>
        <v>29.576999999999998</v>
      </c>
      <c r="Q16" s="62">
        <f t="shared" si="1"/>
        <v>3.9929999999999999</v>
      </c>
      <c r="R16" s="62">
        <f t="shared" si="1"/>
        <v>2.9890000000000003</v>
      </c>
      <c r="S16" s="62">
        <f t="shared" si="1"/>
        <v>32.789000000000001</v>
      </c>
      <c r="T16" s="62">
        <f t="shared" si="1"/>
        <v>115.815</v>
      </c>
      <c r="U16" s="62">
        <f t="shared" si="1"/>
        <v>92.43</v>
      </c>
      <c r="V16" s="62">
        <f t="shared" si="1"/>
        <v>30.611000000000001</v>
      </c>
      <c r="W16" s="62">
        <f t="shared" si="1"/>
        <v>162.221</v>
      </c>
      <c r="X16" s="62">
        <f t="shared" si="1"/>
        <v>68.564999999999998</v>
      </c>
      <c r="Y16" s="62">
        <f t="shared" si="1"/>
        <v>106.43299999999999</v>
      </c>
      <c r="Z16" s="63" t="str">
        <f t="shared" si="1"/>
        <v/>
      </c>
      <c r="AA16" s="64">
        <f>SUM(AA10:AA15)</f>
        <v>705.02600000000007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29.44</v>
      </c>
      <c r="O20" s="77">
        <v>20.87</v>
      </c>
      <c r="P20" s="77">
        <v>20.536000000000001</v>
      </c>
      <c r="Q20" s="77">
        <v>1</v>
      </c>
      <c r="R20" s="77"/>
      <c r="S20" s="77">
        <v>0.8</v>
      </c>
      <c r="T20" s="77">
        <v>0.8</v>
      </c>
      <c r="U20" s="77">
        <v>0.6</v>
      </c>
      <c r="V20" s="77">
        <v>21.8</v>
      </c>
      <c r="W20" s="77">
        <v>0.6</v>
      </c>
      <c r="X20" s="77">
        <v>0.6</v>
      </c>
      <c r="Y20" s="77">
        <v>0.6</v>
      </c>
      <c r="Z20" s="78"/>
      <c r="AA20" s="79">
        <f t="shared" si="2"/>
        <v>97.645999999999972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11.273</v>
      </c>
      <c r="O21" s="81">
        <v>5.5640000000000001</v>
      </c>
      <c r="P21" s="81">
        <v>7.2729999999999997</v>
      </c>
      <c r="Q21" s="81">
        <v>2.1999999999999999E-2</v>
      </c>
      <c r="R21" s="81"/>
      <c r="S21" s="81"/>
      <c r="T21" s="81"/>
      <c r="U21" s="81">
        <v>3.0539999999999998</v>
      </c>
      <c r="V21" s="81">
        <v>4.1630000000000003</v>
      </c>
      <c r="W21" s="81"/>
      <c r="X21" s="81"/>
      <c r="Y21" s="81"/>
      <c r="Z21" s="78"/>
      <c r="AA21" s="79">
        <f t="shared" si="2"/>
        <v>31.348999999999997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40.713000000000001</v>
      </c>
      <c r="O26" s="88">
        <f t="shared" si="3"/>
        <v>26.434000000000001</v>
      </c>
      <c r="P26" s="88">
        <f t="shared" si="3"/>
        <v>27.809000000000001</v>
      </c>
      <c r="Q26" s="88">
        <f t="shared" si="3"/>
        <v>1.022</v>
      </c>
      <c r="R26" s="88">
        <f t="shared" si="3"/>
        <v>0</v>
      </c>
      <c r="S26" s="88">
        <f t="shared" si="3"/>
        <v>0.8</v>
      </c>
      <c r="T26" s="88">
        <f t="shared" si="3"/>
        <v>0.8</v>
      </c>
      <c r="U26" s="88">
        <f t="shared" si="3"/>
        <v>3.6539999999999999</v>
      </c>
      <c r="V26" s="88">
        <f t="shared" si="3"/>
        <v>25.963000000000001</v>
      </c>
      <c r="W26" s="88">
        <f t="shared" si="3"/>
        <v>0.6</v>
      </c>
      <c r="X26" s="88">
        <f t="shared" si="3"/>
        <v>0.6</v>
      </c>
      <c r="Y26" s="88">
        <f t="shared" si="3"/>
        <v>0.6</v>
      </c>
      <c r="Z26" s="89" t="str">
        <f t="shared" si="3"/>
        <v/>
      </c>
      <c r="AA26" s="90">
        <f>SUM(AA19:AA25)</f>
        <v>128.99499999999998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63.927</v>
      </c>
      <c r="O30" s="77">
        <v>62.823</v>
      </c>
      <c r="P30" s="77">
        <v>57.386000000000003</v>
      </c>
      <c r="Q30" s="77">
        <v>5.0149999999999997</v>
      </c>
      <c r="R30" s="77">
        <v>2.9889999999999999</v>
      </c>
      <c r="S30" s="77">
        <v>33.588999999999999</v>
      </c>
      <c r="T30" s="77">
        <v>116.61499999999999</v>
      </c>
      <c r="U30" s="77">
        <v>96.084000000000003</v>
      </c>
      <c r="V30" s="77">
        <v>56.573999999999998</v>
      </c>
      <c r="W30" s="77">
        <v>162.821</v>
      </c>
      <c r="X30" s="77">
        <v>69.165000000000006</v>
      </c>
      <c r="Y30" s="77">
        <v>107.033</v>
      </c>
      <c r="Z30" s="78"/>
      <c r="AA30" s="79">
        <f>SUM(B30:Z30)</f>
        <v>834.02099999999996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63.927</v>
      </c>
      <c r="O32" s="62">
        <f t="shared" si="4"/>
        <v>62.823</v>
      </c>
      <c r="P32" s="62">
        <f t="shared" si="4"/>
        <v>57.386000000000003</v>
      </c>
      <c r="Q32" s="62">
        <f t="shared" si="4"/>
        <v>5.0149999999999997</v>
      </c>
      <c r="R32" s="62">
        <f t="shared" si="4"/>
        <v>2.9889999999999999</v>
      </c>
      <c r="S32" s="62">
        <f t="shared" si="4"/>
        <v>33.588999999999999</v>
      </c>
      <c r="T32" s="62">
        <f t="shared" si="4"/>
        <v>116.61499999999999</v>
      </c>
      <c r="U32" s="62">
        <f t="shared" si="4"/>
        <v>96.084000000000003</v>
      </c>
      <c r="V32" s="62">
        <f t="shared" si="4"/>
        <v>56.573999999999998</v>
      </c>
      <c r="W32" s="62">
        <f t="shared" si="4"/>
        <v>162.821</v>
      </c>
      <c r="X32" s="62">
        <f t="shared" si="4"/>
        <v>69.165000000000006</v>
      </c>
      <c r="Y32" s="62">
        <f t="shared" si="4"/>
        <v>107.033</v>
      </c>
      <c r="Z32" s="63" t="str">
        <f t="shared" si="4"/>
        <v/>
      </c>
      <c r="AA32" s="64">
        <f>SUM(AA29:AA31)</f>
        <v>834.02099999999996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75.900000000000006</v>
      </c>
      <c r="R39" s="99">
        <v>46.2</v>
      </c>
      <c r="S39" s="99"/>
      <c r="T39" s="99"/>
      <c r="U39" s="99"/>
      <c r="V39" s="99"/>
      <c r="W39" s="99"/>
      <c r="X39" s="99">
        <v>15.8</v>
      </c>
      <c r="Y39" s="99"/>
      <c r="Z39" s="100"/>
      <c r="AA39" s="79">
        <f t="shared" si="5"/>
        <v>137.9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75.900000000000006</v>
      </c>
      <c r="R40" s="88">
        <f t="shared" si="6"/>
        <v>46.2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15.8</v>
      </c>
      <c r="Y40" s="88">
        <f t="shared" si="6"/>
        <v>0</v>
      </c>
      <c r="Z40" s="89" t="str">
        <f t="shared" si="6"/>
        <v/>
      </c>
      <c r="AA40" s="90">
        <f t="shared" si="5"/>
        <v>137.9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75.900000000000006</v>
      </c>
      <c r="R47" s="99">
        <v>46.2</v>
      </c>
      <c r="S47" s="99"/>
      <c r="T47" s="99"/>
      <c r="U47" s="99"/>
      <c r="V47" s="99"/>
      <c r="W47" s="99"/>
      <c r="X47" s="99">
        <v>15.8</v>
      </c>
      <c r="Y47" s="99"/>
      <c r="Z47" s="100"/>
      <c r="AA47" s="79">
        <f t="shared" si="7"/>
        <v>137.9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75.900000000000006</v>
      </c>
      <c r="R49" s="88">
        <f t="shared" si="8"/>
        <v>46.2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15.8</v>
      </c>
      <c r="Y49" s="88">
        <f t="shared" si="8"/>
        <v>0</v>
      </c>
      <c r="Z49" s="89" t="str">
        <f t="shared" si="8"/>
        <v/>
      </c>
      <c r="AA49" s="90">
        <f t="shared" si="7"/>
        <v>137.9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63.927</v>
      </c>
      <c r="O52" s="88">
        <f t="shared" si="10"/>
        <v>62.823000000000008</v>
      </c>
      <c r="P52" s="88">
        <f t="shared" si="10"/>
        <v>57.385999999999996</v>
      </c>
      <c r="Q52" s="88">
        <f t="shared" si="10"/>
        <v>80.915000000000006</v>
      </c>
      <c r="R52" s="88">
        <f t="shared" si="10"/>
        <v>49.189</v>
      </c>
      <c r="S52" s="88">
        <f t="shared" si="10"/>
        <v>33.588999999999999</v>
      </c>
      <c r="T52" s="88">
        <f t="shared" si="10"/>
        <v>116.61499999999999</v>
      </c>
      <c r="U52" s="88">
        <f t="shared" si="10"/>
        <v>96.084000000000003</v>
      </c>
      <c r="V52" s="88">
        <f t="shared" si="10"/>
        <v>56.573999999999998</v>
      </c>
      <c r="W52" s="88">
        <f t="shared" si="10"/>
        <v>162.821</v>
      </c>
      <c r="X52" s="88">
        <f t="shared" si="10"/>
        <v>84.964999999999989</v>
      </c>
      <c r="Y52" s="88">
        <f t="shared" si="10"/>
        <v>107.03299999999999</v>
      </c>
      <c r="Z52" s="89" t="str">
        <f t="shared" si="10"/>
        <v/>
      </c>
      <c r="AA52" s="104">
        <f>SUM(B52:Z52)</f>
        <v>971.92100000000005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63.927</v>
      </c>
      <c r="O4" s="18">
        <v>62.823</v>
      </c>
      <c r="P4" s="18">
        <v>57.38600000000001</v>
      </c>
      <c r="Q4" s="18">
        <v>80.902999999999992</v>
      </c>
      <c r="R4" s="18">
        <v>49.212000000000003</v>
      </c>
      <c r="S4" s="18">
        <v>33.588999999999999</v>
      </c>
      <c r="T4" s="18">
        <v>116.61499999999999</v>
      </c>
      <c r="U4" s="18">
        <v>96.084000000000003</v>
      </c>
      <c r="V4" s="18">
        <v>56.573999999999998</v>
      </c>
      <c r="W4" s="18">
        <v>162.85399999999998</v>
      </c>
      <c r="X4" s="18">
        <v>84.926000000000002</v>
      </c>
      <c r="Y4" s="18">
        <v>107.03299999999999</v>
      </c>
      <c r="Z4" s="19"/>
      <c r="AA4" s="20">
        <f>SUM(B4:Z4)</f>
        <v>971.92599999999993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74.22</v>
      </c>
      <c r="O7" s="28">
        <v>79.87</v>
      </c>
      <c r="P7" s="28">
        <v>94.23</v>
      </c>
      <c r="Q7" s="28">
        <v>99.7</v>
      </c>
      <c r="R7" s="28">
        <v>110.4</v>
      </c>
      <c r="S7" s="28">
        <v>142.16</v>
      </c>
      <c r="T7" s="28">
        <v>191.96</v>
      </c>
      <c r="U7" s="28">
        <v>401.29</v>
      </c>
      <c r="V7" s="28">
        <v>330.52</v>
      </c>
      <c r="W7" s="28">
        <v>166</v>
      </c>
      <c r="X7" s="28">
        <v>137.52000000000001</v>
      </c>
      <c r="Y7" s="28">
        <v>137.74</v>
      </c>
      <c r="Z7" s="29"/>
      <c r="AA7" s="30">
        <f>IF(SUM(B7:Z7)&lt;&gt;0,AVERAGEIF(B7:Z7,"&lt;&gt;"""),"")</f>
        <v>163.80083333333332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58.562999999999995</v>
      </c>
      <c r="O14" s="57">
        <v>57.687999999999995</v>
      </c>
      <c r="P14" s="57">
        <v>35.170999999999999</v>
      </c>
      <c r="Q14" s="57">
        <v>31.920999999999999</v>
      </c>
      <c r="R14" s="57">
        <v>23.75</v>
      </c>
      <c r="S14" s="57">
        <v>7.3129999999999997</v>
      </c>
      <c r="T14" s="57">
        <v>4</v>
      </c>
      <c r="U14" s="57">
        <v>5.1999999999999998E-2</v>
      </c>
      <c r="V14" s="57">
        <v>1.6759999999999999</v>
      </c>
      <c r="W14" s="57">
        <v>0.82099999999999995</v>
      </c>
      <c r="X14" s="57">
        <v>0.25600000000000001</v>
      </c>
      <c r="Y14" s="57">
        <v>1.6049999999999998</v>
      </c>
      <c r="Z14" s="58"/>
      <c r="AA14" s="59">
        <f t="shared" si="0"/>
        <v>222.81599999999995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58.562999999999995</v>
      </c>
      <c r="O16" s="62">
        <f t="shared" si="1"/>
        <v>57.687999999999995</v>
      </c>
      <c r="P16" s="62">
        <f t="shared" si="1"/>
        <v>35.170999999999999</v>
      </c>
      <c r="Q16" s="62">
        <f t="shared" si="1"/>
        <v>31.920999999999999</v>
      </c>
      <c r="R16" s="62">
        <f t="shared" si="1"/>
        <v>23.75</v>
      </c>
      <c r="S16" s="62">
        <f t="shared" si="1"/>
        <v>7.3129999999999997</v>
      </c>
      <c r="T16" s="62">
        <f t="shared" si="1"/>
        <v>4</v>
      </c>
      <c r="U16" s="62">
        <f t="shared" si="1"/>
        <v>5.1999999999999998E-2</v>
      </c>
      <c r="V16" s="62">
        <f t="shared" si="1"/>
        <v>1.6759999999999999</v>
      </c>
      <c r="W16" s="62">
        <f t="shared" si="1"/>
        <v>0.82099999999999995</v>
      </c>
      <c r="X16" s="62">
        <f t="shared" si="1"/>
        <v>0.25600000000000001</v>
      </c>
      <c r="Y16" s="62">
        <f t="shared" si="1"/>
        <v>1.6049999999999998</v>
      </c>
      <c r="Z16" s="63" t="str">
        <f t="shared" si="1"/>
        <v/>
      </c>
      <c r="AA16" s="64">
        <f>SUM(AA10:AA15)</f>
        <v>222.81599999999995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0.253</v>
      </c>
      <c r="P20" s="77">
        <v>5.5650000000000004</v>
      </c>
      <c r="Q20" s="77">
        <v>11.715</v>
      </c>
      <c r="R20" s="77">
        <v>12.175000000000001</v>
      </c>
      <c r="S20" s="77"/>
      <c r="T20" s="77">
        <v>22.420999999999999</v>
      </c>
      <c r="U20" s="77">
        <v>22.237000000000002</v>
      </c>
      <c r="V20" s="77">
        <v>23.353000000000002</v>
      </c>
      <c r="W20" s="77">
        <v>19.781000000000002</v>
      </c>
      <c r="X20" s="77">
        <v>18.786000000000001</v>
      </c>
      <c r="Y20" s="77">
        <v>23.229000000000003</v>
      </c>
      <c r="Z20" s="78"/>
      <c r="AA20" s="79">
        <f t="shared" si="2"/>
        <v>159.51500000000004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5.3639999999999999</v>
      </c>
      <c r="O21" s="81">
        <v>4.8819999999999997</v>
      </c>
      <c r="P21" s="81">
        <v>16.649999999999999</v>
      </c>
      <c r="Q21" s="81">
        <v>37.267000000000003</v>
      </c>
      <c r="R21" s="81">
        <v>13.286999999999999</v>
      </c>
      <c r="S21" s="81">
        <v>26.276</v>
      </c>
      <c r="T21" s="81">
        <v>90.194000000000003</v>
      </c>
      <c r="U21" s="81">
        <v>73.795000000000002</v>
      </c>
      <c r="V21" s="81">
        <v>31.544999999999998</v>
      </c>
      <c r="W21" s="81">
        <v>95.852000000000004</v>
      </c>
      <c r="X21" s="81">
        <v>65.884</v>
      </c>
      <c r="Y21" s="81">
        <v>82.198999999999984</v>
      </c>
      <c r="Z21" s="78"/>
      <c r="AA21" s="79">
        <f t="shared" si="2"/>
        <v>543.19499999999994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5.3639999999999999</v>
      </c>
      <c r="O26" s="88">
        <f t="shared" si="3"/>
        <v>5.1349999999999998</v>
      </c>
      <c r="P26" s="88">
        <f t="shared" si="3"/>
        <v>22.215</v>
      </c>
      <c r="Q26" s="88">
        <f t="shared" si="3"/>
        <v>48.981999999999999</v>
      </c>
      <c r="R26" s="88">
        <f t="shared" si="3"/>
        <v>25.462</v>
      </c>
      <c r="S26" s="88">
        <f t="shared" si="3"/>
        <v>26.276</v>
      </c>
      <c r="T26" s="88">
        <f t="shared" si="3"/>
        <v>112.61500000000001</v>
      </c>
      <c r="U26" s="88">
        <f t="shared" si="3"/>
        <v>96.032000000000011</v>
      </c>
      <c r="V26" s="88">
        <f t="shared" si="3"/>
        <v>54.897999999999996</v>
      </c>
      <c r="W26" s="88">
        <f t="shared" si="3"/>
        <v>115.63300000000001</v>
      </c>
      <c r="X26" s="88">
        <f t="shared" si="3"/>
        <v>84.67</v>
      </c>
      <c r="Y26" s="88">
        <f t="shared" si="3"/>
        <v>105.42799999999998</v>
      </c>
      <c r="Z26" s="89" t="str">
        <f t="shared" si="3"/>
        <v/>
      </c>
      <c r="AA26" s="90">
        <f>SUM(AA19:AA25)</f>
        <v>702.71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63.927</v>
      </c>
      <c r="O30" s="77">
        <v>62.823</v>
      </c>
      <c r="P30" s="77">
        <v>57.386000000000003</v>
      </c>
      <c r="Q30" s="77">
        <v>80.903000000000006</v>
      </c>
      <c r="R30" s="77">
        <v>49.212000000000003</v>
      </c>
      <c r="S30" s="77">
        <v>33.588999999999999</v>
      </c>
      <c r="T30" s="77">
        <v>116.61499999999999</v>
      </c>
      <c r="U30" s="77">
        <v>96.084000000000003</v>
      </c>
      <c r="V30" s="77">
        <v>56.573999999999998</v>
      </c>
      <c r="W30" s="77">
        <v>116.45399999999999</v>
      </c>
      <c r="X30" s="77">
        <v>84.926000000000002</v>
      </c>
      <c r="Y30" s="77">
        <v>107.033</v>
      </c>
      <c r="Z30" s="78"/>
      <c r="AA30" s="79">
        <f>SUM(B30:Z30)</f>
        <v>925.52599999999995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63.927</v>
      </c>
      <c r="O32" s="62">
        <f t="shared" si="4"/>
        <v>62.823</v>
      </c>
      <c r="P32" s="62">
        <f t="shared" si="4"/>
        <v>57.386000000000003</v>
      </c>
      <c r="Q32" s="62">
        <f t="shared" si="4"/>
        <v>80.903000000000006</v>
      </c>
      <c r="R32" s="62">
        <f t="shared" si="4"/>
        <v>49.212000000000003</v>
      </c>
      <c r="S32" s="62">
        <f t="shared" si="4"/>
        <v>33.588999999999999</v>
      </c>
      <c r="T32" s="62">
        <f t="shared" si="4"/>
        <v>116.61499999999999</v>
      </c>
      <c r="U32" s="62">
        <f t="shared" si="4"/>
        <v>96.084000000000003</v>
      </c>
      <c r="V32" s="62">
        <f t="shared" si="4"/>
        <v>56.573999999999998</v>
      </c>
      <c r="W32" s="62">
        <f t="shared" si="4"/>
        <v>116.45399999999999</v>
      </c>
      <c r="X32" s="62">
        <f t="shared" si="4"/>
        <v>84.926000000000002</v>
      </c>
      <c r="Y32" s="62">
        <f t="shared" si="4"/>
        <v>107.033</v>
      </c>
      <c r="Z32" s="63" t="str">
        <f t="shared" si="4"/>
        <v/>
      </c>
      <c r="AA32" s="64">
        <f>SUM(AA29:AA31)</f>
        <v>925.52599999999995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46.4</v>
      </c>
      <c r="X39" s="99"/>
      <c r="Y39" s="99"/>
      <c r="Z39" s="100"/>
      <c r="AA39" s="79">
        <f t="shared" si="5"/>
        <v>46.4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46.4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46.4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46.4</v>
      </c>
      <c r="X47" s="99"/>
      <c r="Y47" s="99"/>
      <c r="Z47" s="100"/>
      <c r="AA47" s="79">
        <f t="shared" si="7"/>
        <v>46.4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46.4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46.4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63.926999999999992</v>
      </c>
      <c r="O52" s="88">
        <f t="shared" si="10"/>
        <v>62.822999999999993</v>
      </c>
      <c r="P52" s="88">
        <f t="shared" si="10"/>
        <v>57.385999999999996</v>
      </c>
      <c r="Q52" s="88">
        <f t="shared" si="10"/>
        <v>80.902999999999992</v>
      </c>
      <c r="R52" s="88">
        <f t="shared" si="10"/>
        <v>49.212000000000003</v>
      </c>
      <c r="S52" s="88">
        <f t="shared" si="10"/>
        <v>33.588999999999999</v>
      </c>
      <c r="T52" s="88">
        <f t="shared" si="10"/>
        <v>116.61500000000001</v>
      </c>
      <c r="U52" s="88">
        <f t="shared" si="10"/>
        <v>96.084000000000017</v>
      </c>
      <c r="V52" s="88">
        <f t="shared" si="10"/>
        <v>56.573999999999998</v>
      </c>
      <c r="W52" s="88">
        <f t="shared" si="10"/>
        <v>162.85400000000001</v>
      </c>
      <c r="X52" s="88">
        <f t="shared" si="10"/>
        <v>84.926000000000002</v>
      </c>
      <c r="Y52" s="88">
        <f t="shared" si="10"/>
        <v>107.03299999999999</v>
      </c>
      <c r="Z52" s="89" t="str">
        <f t="shared" si="10"/>
        <v/>
      </c>
      <c r="AA52" s="104">
        <f>SUM(B52:Z52)</f>
        <v>971.92600000000004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-75.900000000000006</v>
      </c>
      <c r="R4" s="18">
        <v>-46.2</v>
      </c>
      <c r="S4" s="18"/>
      <c r="T4" s="18"/>
      <c r="U4" s="18"/>
      <c r="V4" s="18"/>
      <c r="W4" s="18">
        <v>46.4</v>
      </c>
      <c r="X4" s="18">
        <v>-15.8</v>
      </c>
      <c r="Y4" s="18"/>
      <c r="Z4" s="19"/>
      <c r="AA4" s="111">
        <f>SUM(B4:Z4)</f>
        <v>-91.500000000000014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74.22</v>
      </c>
      <c r="O7" s="117">
        <v>79.87</v>
      </c>
      <c r="P7" s="117">
        <v>94.23</v>
      </c>
      <c r="Q7" s="117">
        <v>99.7</v>
      </c>
      <c r="R7" s="117">
        <v>110.4</v>
      </c>
      <c r="S7" s="117">
        <v>142.16</v>
      </c>
      <c r="T7" s="117">
        <v>191.96</v>
      </c>
      <c r="U7" s="117">
        <v>401.29</v>
      </c>
      <c r="V7" s="117">
        <v>330.52</v>
      </c>
      <c r="W7" s="117">
        <v>166</v>
      </c>
      <c r="X7" s="117">
        <v>137.52000000000001</v>
      </c>
      <c r="Y7" s="117">
        <v>137.74</v>
      </c>
      <c r="Z7" s="118"/>
      <c r="AA7" s="119">
        <f>IF(SUM(B7:Z7)&lt;&gt;0,AVERAGEIF(B7:Z7,"&lt;&gt;"""),"")</f>
        <v>163.80083333333332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75.900000000000006</v>
      </c>
      <c r="R15" s="133">
        <v>46.2</v>
      </c>
      <c r="S15" s="133"/>
      <c r="T15" s="133"/>
      <c r="U15" s="133"/>
      <c r="V15" s="133"/>
      <c r="W15" s="133"/>
      <c r="X15" s="133">
        <v>15.8</v>
      </c>
      <c r="Y15" s="133"/>
      <c r="Z15" s="131"/>
      <c r="AA15" s="132">
        <f t="shared" si="0"/>
        <v>137.9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75.900000000000006</v>
      </c>
      <c r="R16" s="135">
        <f t="shared" si="1"/>
        <v>46.2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15.8</v>
      </c>
      <c r="Y16" s="135">
        <f t="shared" si="1"/>
        <v>0</v>
      </c>
      <c r="Z16" s="136" t="str">
        <f t="shared" si="1"/>
        <v/>
      </c>
      <c r="AA16" s="90">
        <f t="shared" si="0"/>
        <v>137.9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46.4</v>
      </c>
      <c r="X23" s="133"/>
      <c r="Y23" s="133"/>
      <c r="Z23" s="131"/>
      <c r="AA23" s="132">
        <f t="shared" si="2"/>
        <v>46.4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46.4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46.4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2024-08-23T08:33:34Z</dcterms:created>
  <dcterms:modified xsi:type="dcterms:W3CDTF">2024-08-23T08:33:36Z</dcterms:modified>
</cp:coreProperties>
</file>