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<sst xmlns="http://schemas.openxmlformats.org/spreadsheetml/2006/main" count="119" uniqueCount="54">
  <si>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22/08/2024 11:34:10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</si>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</sst>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352-4597-A39B-6EE5B57C2A9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352-4597-A39B-6EE5B57C2A9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20.094000000000001</c:v>
                </c:pt>
                <c:pt idx="13">
                  <c:v>36.371000000000002</c:v>
                </c:pt>
                <c:pt idx="14">
                  <c:v>35.792000000000002</c:v>
                </c:pt>
                <c:pt idx="15">
                  <c:v>27.038</c:v>
                </c:pt>
                <c:pt idx="16">
                  <c:v>23.594000000000001</c:v>
                </c:pt>
                <c:pt idx="17">
                  <c:v>19.157</c:v>
                </c:pt>
                <c:pt idx="18">
                  <c:v>19.614000000000001</c:v>
                </c:pt>
                <c:pt idx="19">
                  <c:v>19.779</c:v>
                </c:pt>
                <c:pt idx="20">
                  <c:v>18.905999999999999</c:v>
                </c:pt>
                <c:pt idx="21">
                  <c:v>17.792999999999999</c:v>
                </c:pt>
                <c:pt idx="22">
                  <c:v>16.986999999999998</c:v>
                </c:pt>
                <c:pt idx="23">
                  <c:v>16.388999999999999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52-4597-A39B-6EE5B57C2A9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39.530999999999999</c:v>
                </c:pt>
                <c:pt idx="13">
                  <c:v>38.356000000000002</c:v>
                </c:pt>
                <c:pt idx="14">
                  <c:v>33.634</c:v>
                </c:pt>
                <c:pt idx="15">
                  <c:v>31.402999999999999</c:v>
                </c:pt>
                <c:pt idx="16">
                  <c:v>51.382000000000005</c:v>
                </c:pt>
                <c:pt idx="17">
                  <c:v>30.081</c:v>
                </c:pt>
                <c:pt idx="18">
                  <c:v>29.380999999999997</c:v>
                </c:pt>
                <c:pt idx="19">
                  <c:v>31.61</c:v>
                </c:pt>
                <c:pt idx="20">
                  <c:v>30.683</c:v>
                </c:pt>
                <c:pt idx="21">
                  <c:v>30.533999999999999</c:v>
                </c:pt>
                <c:pt idx="22">
                  <c:v>33.951000000000001</c:v>
                </c:pt>
                <c:pt idx="23">
                  <c:v>27.106999999999999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52-4597-A39B-6EE5B57C2A9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352-4597-A39B-6EE5B57C2A9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52-4597-A39B-6EE5B57C2A9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352-4597-A39B-6EE5B57C2A9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352-4597-A39B-6EE5B57C2A9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352-4597-A39B-6EE5B57C2A9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18.187999999999999</c:v>
                </c:pt>
                <c:pt idx="15">
                  <c:v>10</c:v>
                </c:pt>
                <c:pt idx="16">
                  <c:v>45.012</c:v>
                </c:pt>
                <c:pt idx="20">
                  <c:v>7.625</c:v>
                </c:pt>
                <c:pt idx="21">
                  <c:v>83.966999999999999</c:v>
                </c:pt>
                <c:pt idx="22">
                  <c:v>8.1769999999999996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352-4597-A39B-6EE5B57C2A9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352-4597-A39B-6EE5B57C2A9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1.8859999999999999</c:v>
                </c:pt>
                <c:pt idx="13">
                  <c:v>25.472999999999999</c:v>
                </c:pt>
                <c:pt idx="14">
                  <c:v>22.271999999999995</c:v>
                </c:pt>
                <c:pt idx="15">
                  <c:v>65.071999999999989</c:v>
                </c:pt>
                <c:pt idx="16">
                  <c:v>62.408000000000001</c:v>
                </c:pt>
                <c:pt idx="17">
                  <c:v>0.496</c:v>
                </c:pt>
                <c:pt idx="18">
                  <c:v>0.40899999999999997</c:v>
                </c:pt>
                <c:pt idx="19">
                  <c:v>0.77300000000000002</c:v>
                </c:pt>
                <c:pt idx="20">
                  <c:v>14.085000000000001</c:v>
                </c:pt>
                <c:pt idx="21">
                  <c:v>1.056</c:v>
                </c:pt>
                <c:pt idx="22">
                  <c:v>19.247</c:v>
                </c:pt>
                <c:pt idx="23">
                  <c:v>8.0229999999999997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352-4597-A39B-6EE5B57C2A9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352-4597-A39B-6EE5B57C2A9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58.595999999999997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352-4597-A39B-6EE5B57C2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65.37</c:v>
                </c:pt>
                <c:pt idx="13">
                  <c:v>98.28</c:v>
                </c:pt>
                <c:pt idx="14">
                  <c:v>103.46</c:v>
                </c:pt>
                <c:pt idx="15">
                  <c:v>108.32</c:v>
                </c:pt>
                <c:pt idx="16">
                  <c:v>116.97</c:v>
                </c:pt>
                <c:pt idx="17">
                  <c:v>120.5</c:v>
                </c:pt>
                <c:pt idx="18">
                  <c:v>132.76</c:v>
                </c:pt>
                <c:pt idx="19">
                  <c:v>189.42</c:v>
                </c:pt>
                <c:pt idx="20">
                  <c:v>198</c:v>
                </c:pt>
                <c:pt idx="21">
                  <c:v>131</c:v>
                </c:pt>
                <c:pt idx="22">
                  <c:v>123.53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352-4597-A39B-6EE5B57C2A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A28-4D17-9108-1D833F6A0DE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A28-4D17-9108-1D833F6A0DE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3.746</c:v>
                </c:pt>
                <c:pt idx="17">
                  <c:v>8.85</c:v>
                </c:pt>
                <c:pt idx="18">
                  <c:v>8</c:v>
                </c:pt>
                <c:pt idx="19">
                  <c:v>5.7069999999999999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28-4D17-9108-1D833F6A0DE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</c:v>
                </c:pt>
                <c:pt idx="13">
                  <c:v>18.148</c:v>
                </c:pt>
                <c:pt idx="14">
                  <c:v>12.866</c:v>
                </c:pt>
                <c:pt idx="15">
                  <c:v>2.0129999999999999</c:v>
                </c:pt>
                <c:pt idx="16">
                  <c:v>2.0150000000000001</c:v>
                </c:pt>
                <c:pt idx="17">
                  <c:v>1.6E-2</c:v>
                </c:pt>
                <c:pt idx="19">
                  <c:v>17.5</c:v>
                </c:pt>
                <c:pt idx="23">
                  <c:v>0.13500000000000001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28-4D17-9108-1D833F6A0DE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A28-4D17-9108-1D833F6A0DE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28-4D17-9108-1D833F6A0DE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A28-4D17-9108-1D833F6A0DE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A28-4D17-9108-1D833F6A0DE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A28-4D17-9108-1D833F6A0DE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A28-4D17-9108-1D833F6A0DE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49.3</c:v>
                </c:pt>
                <c:pt idx="14">
                  <c:v>97</c:v>
                </c:pt>
                <c:pt idx="15">
                  <c:v>131.5</c:v>
                </c:pt>
                <c:pt idx="16">
                  <c:v>180.4</c:v>
                </c:pt>
                <c:pt idx="17">
                  <c:v>22.7</c:v>
                </c:pt>
                <c:pt idx="18">
                  <c:v>25.3</c:v>
                </c:pt>
                <c:pt idx="19">
                  <c:v>0</c:v>
                </c:pt>
                <c:pt idx="20">
                  <c:v>62.9</c:v>
                </c:pt>
                <c:pt idx="21">
                  <c:v>175.7</c:v>
                </c:pt>
                <c:pt idx="22">
                  <c:v>78.400000000000006</c:v>
                </c:pt>
                <c:pt idx="23">
                  <c:v>72.599999999999994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28-4D17-9108-1D833F6A0DE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55.765000000000008</c:v>
                </c:pt>
                <c:pt idx="13">
                  <c:v>32.752000000000002</c:v>
                </c:pt>
                <c:pt idx="14">
                  <c:v>0.02</c:v>
                </c:pt>
                <c:pt idx="17">
                  <c:v>18.200000000000003</c:v>
                </c:pt>
                <c:pt idx="18">
                  <c:v>16.096999999999998</c:v>
                </c:pt>
                <c:pt idx="19">
                  <c:v>28.955000000000002</c:v>
                </c:pt>
                <c:pt idx="20">
                  <c:v>8.36</c:v>
                </c:pt>
                <c:pt idx="21">
                  <c:v>16.255000000000003</c:v>
                </c:pt>
                <c:pt idx="22">
                  <c:v>8.0000000000000002E-3</c:v>
                </c:pt>
                <c:pt idx="23">
                  <c:v>2.762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A28-4D17-9108-1D833F6A0DE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A28-4D17-9108-1D833F6A0DE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A28-4D17-9108-1D833F6A0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65.37</c:v>
                </c:pt>
                <c:pt idx="13">
                  <c:v>98.28</c:v>
                </c:pt>
                <c:pt idx="14">
                  <c:v>103.46</c:v>
                </c:pt>
                <c:pt idx="15">
                  <c:v>108.32</c:v>
                </c:pt>
                <c:pt idx="16">
                  <c:v>116.97</c:v>
                </c:pt>
                <c:pt idx="17">
                  <c:v>120.5</c:v>
                </c:pt>
                <c:pt idx="18">
                  <c:v>132.76</c:v>
                </c:pt>
                <c:pt idx="19">
                  <c:v>189.42</c:v>
                </c:pt>
                <c:pt idx="20">
                  <c:v>198</c:v>
                </c:pt>
                <c:pt idx="21">
                  <c:v>131</c:v>
                </c:pt>
                <c:pt idx="22">
                  <c:v>123.53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A28-4D17-9108-1D833F6A0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61.511000000000003</v>
      </c>
      <c r="O4" s="18">
        <v>100.19999999999999</v>
      </c>
      <c r="P4" s="18">
        <v>109.886</v>
      </c>
      <c r="Q4" s="18">
        <v>133.51300000000001</v>
      </c>
      <c r="R4" s="18">
        <v>182.39599999999999</v>
      </c>
      <c r="S4" s="18">
        <v>49.733999999999995</v>
      </c>
      <c r="T4" s="18">
        <v>49.403999999999996</v>
      </c>
      <c r="U4" s="18">
        <v>52.161999999999999</v>
      </c>
      <c r="V4" s="18">
        <v>71.299000000000007</v>
      </c>
      <c r="W4" s="18">
        <v>191.94600000000003</v>
      </c>
      <c r="X4" s="18">
        <v>78.361999999999995</v>
      </c>
      <c r="Y4" s="18">
        <v>75.518999999999991</v>
      </c>
      <c r="Z4" s="19"/>
      <c r="AA4" s="20">
        <f>SUM(B4:Z4)</f>
        <v>1155.932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65.37</v>
      </c>
      <c r="O7" s="28">
        <v>98.28</v>
      </c>
      <c r="P7" s="28">
        <v>103.46</v>
      </c>
      <c r="Q7" s="28">
        <v>108.32</v>
      </c>
      <c r="R7" s="28">
        <v>116.97</v>
      </c>
      <c r="S7" s="28">
        <v>120.5</v>
      </c>
      <c r="T7" s="28">
        <v>132.76</v>
      </c>
      <c r="U7" s="28">
        <v>189.42</v>
      </c>
      <c r="V7" s="28">
        <v>198</v>
      </c>
      <c r="W7" s="28">
        <v>131</v>
      </c>
      <c r="X7" s="28">
        <v>123.53</v>
      </c>
      <c r="Y7" s="28">
        <v>120</v>
      </c>
      <c r="Z7" s="29"/>
      <c r="AA7" s="30">
        <f>IF(SUM(B7:Z7)&lt;&gt;0,AVERAGEIF(B7:Z7,"&lt;&gt;"""),"")</f>
        <v>125.63416666666666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18.187999999999999</v>
      </c>
      <c r="Q12" s="52">
        <v>10</v>
      </c>
      <c r="R12" s="52">
        <v>45.012</v>
      </c>
      <c r="S12" s="52"/>
      <c r="T12" s="52"/>
      <c r="U12" s="52"/>
      <c r="V12" s="52">
        <v>7.625</v>
      </c>
      <c r="W12" s="52">
        <v>83.966999999999999</v>
      </c>
      <c r="X12" s="52">
        <v>8.1769999999999996</v>
      </c>
      <c r="Y12" s="52">
        <v>24</v>
      </c>
      <c r="Z12" s="53"/>
      <c r="AA12" s="54">
        <f t="shared" si="0"/>
        <v>196.96899999999999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58.595999999999997</v>
      </c>
      <c r="X13" s="52"/>
      <c r="Y13" s="52"/>
      <c r="Z13" s="53"/>
      <c r="AA13" s="54">
        <f t="shared" si="0"/>
        <v>58.595999999999997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1.8859999999999999</v>
      </c>
      <c r="O14" s="57">
        <v>25.472999999999999</v>
      </c>
      <c r="P14" s="57">
        <v>22.271999999999995</v>
      </c>
      <c r="Q14" s="57">
        <v>65.071999999999989</v>
      </c>
      <c r="R14" s="57">
        <v>62.408000000000001</v>
      </c>
      <c r="S14" s="57">
        <v>0.496</v>
      </c>
      <c r="T14" s="57">
        <v>0.40899999999999997</v>
      </c>
      <c r="U14" s="57">
        <v>0.77300000000000002</v>
      </c>
      <c r="V14" s="57">
        <v>14.085000000000001</v>
      </c>
      <c r="W14" s="57">
        <v>1.056</v>
      </c>
      <c r="X14" s="57">
        <v>19.247</v>
      </c>
      <c r="Y14" s="57">
        <v>8.0229999999999997</v>
      </c>
      <c r="Z14" s="58"/>
      <c r="AA14" s="59">
        <f t="shared" si="0"/>
        <v>221.20000000000002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1.8859999999999999</v>
      </c>
      <c r="O16" s="62">
        <f t="shared" si="1"/>
        <v>25.472999999999999</v>
      </c>
      <c r="P16" s="62">
        <f t="shared" si="1"/>
        <v>40.459999999999994</v>
      </c>
      <c r="Q16" s="62">
        <f t="shared" si="1"/>
        <v>75.071999999999989</v>
      </c>
      <c r="R16" s="62">
        <f t="shared" si="1"/>
        <v>107.42</v>
      </c>
      <c r="S16" s="62">
        <f t="shared" si="1"/>
        <v>0.496</v>
      </c>
      <c r="T16" s="62">
        <f t="shared" si="1"/>
        <v>0.40899999999999997</v>
      </c>
      <c r="U16" s="62">
        <f t="shared" si="1"/>
        <v>0.77300000000000002</v>
      </c>
      <c r="V16" s="62">
        <f t="shared" si="1"/>
        <v>21.71</v>
      </c>
      <c r="W16" s="62">
        <f t="shared" si="1"/>
        <v>143.619</v>
      </c>
      <c r="X16" s="62">
        <f t="shared" si="1"/>
        <v>27.423999999999999</v>
      </c>
      <c r="Y16" s="62">
        <f t="shared" si="1"/>
        <v>32.022999999999996</v>
      </c>
      <c r="Z16" s="63" t="str">
        <f t="shared" si="1"/>
        <v/>
      </c>
      <c r="AA16" s="64">
        <f>SUM(AA10:AA15)</f>
        <v>476.76499999999999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20.094000000000001</v>
      </c>
      <c r="O20" s="77">
        <v>36.371000000000002</v>
      </c>
      <c r="P20" s="77">
        <v>35.792000000000002</v>
      </c>
      <c r="Q20" s="77">
        <v>27.038</v>
      </c>
      <c r="R20" s="77">
        <v>23.594000000000001</v>
      </c>
      <c r="S20" s="77">
        <v>19.157</v>
      </c>
      <c r="T20" s="77">
        <v>19.614000000000001</v>
      </c>
      <c r="U20" s="77">
        <v>19.779</v>
      </c>
      <c r="V20" s="77">
        <v>18.905999999999999</v>
      </c>
      <c r="W20" s="77">
        <v>17.792999999999999</v>
      </c>
      <c r="X20" s="77">
        <v>16.986999999999998</v>
      </c>
      <c r="Y20" s="77">
        <v>16.388999999999999</v>
      </c>
      <c r="Z20" s="78"/>
      <c r="AA20" s="79">
        <f t="shared" si="2"/>
        <v>271.51400000000001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39.530999999999999</v>
      </c>
      <c r="O21" s="81">
        <v>38.356000000000002</v>
      </c>
      <c r="P21" s="81">
        <v>33.634</v>
      </c>
      <c r="Q21" s="81">
        <v>31.402999999999999</v>
      </c>
      <c r="R21" s="81">
        <v>51.382000000000005</v>
      </c>
      <c r="S21" s="81">
        <v>30.081</v>
      </c>
      <c r="T21" s="81">
        <v>29.380999999999997</v>
      </c>
      <c r="U21" s="81">
        <v>31.61</v>
      </c>
      <c r="V21" s="81">
        <v>30.683</v>
      </c>
      <c r="W21" s="81">
        <v>30.533999999999999</v>
      </c>
      <c r="X21" s="81">
        <v>33.951000000000001</v>
      </c>
      <c r="Y21" s="81">
        <v>27.106999999999999</v>
      </c>
      <c r="Z21" s="78"/>
      <c r="AA21" s="79">
        <f t="shared" si="2"/>
        <v>407.65300000000002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59.625</v>
      </c>
      <c r="O26" s="88">
        <f t="shared" si="3"/>
        <v>74.727000000000004</v>
      </c>
      <c r="P26" s="88">
        <f t="shared" si="3"/>
        <v>69.426000000000002</v>
      </c>
      <c r="Q26" s="88">
        <f t="shared" si="3"/>
        <v>58.441000000000003</v>
      </c>
      <c r="R26" s="88">
        <f t="shared" si="3"/>
        <v>74.975999999999999</v>
      </c>
      <c r="S26" s="88">
        <f t="shared" si="3"/>
        <v>49.238</v>
      </c>
      <c r="T26" s="88">
        <f t="shared" si="3"/>
        <v>48.994999999999997</v>
      </c>
      <c r="U26" s="88">
        <f t="shared" si="3"/>
        <v>51.388999999999996</v>
      </c>
      <c r="V26" s="88">
        <f t="shared" si="3"/>
        <v>49.588999999999999</v>
      </c>
      <c r="W26" s="88">
        <f t="shared" si="3"/>
        <v>48.326999999999998</v>
      </c>
      <c r="X26" s="88">
        <f t="shared" si="3"/>
        <v>50.938000000000002</v>
      </c>
      <c r="Y26" s="88">
        <f t="shared" si="3"/>
        <v>43.495999999999995</v>
      </c>
      <c r="Z26" s="89" t="str">
        <f t="shared" si="3"/>
        <v/>
      </c>
      <c r="AA26" s="90">
        <f>SUM(AA19:AA25)</f>
        <v>679.16700000000003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61.511000000000003</v>
      </c>
      <c r="O30" s="77">
        <v>100.2</v>
      </c>
      <c r="P30" s="77">
        <v>109.886</v>
      </c>
      <c r="Q30" s="77">
        <v>133.51300000000001</v>
      </c>
      <c r="R30" s="77">
        <v>182.39599999999999</v>
      </c>
      <c r="S30" s="77">
        <v>49.734000000000002</v>
      </c>
      <c r="T30" s="77">
        <v>49.404000000000003</v>
      </c>
      <c r="U30" s="77">
        <v>52.161999999999999</v>
      </c>
      <c r="V30" s="77">
        <v>71.299000000000007</v>
      </c>
      <c r="W30" s="77">
        <v>191.946</v>
      </c>
      <c r="X30" s="77">
        <v>78.361999999999995</v>
      </c>
      <c r="Y30" s="77">
        <v>75.519000000000005</v>
      </c>
      <c r="Z30" s="78"/>
      <c r="AA30" s="79">
        <f>SUM(B30:Z30)</f>
        <v>1155.932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61.511000000000003</v>
      </c>
      <c r="O32" s="62">
        <f t="shared" si="4"/>
        <v>100.2</v>
      </c>
      <c r="P32" s="62">
        <f t="shared" si="4"/>
        <v>109.886</v>
      </c>
      <c r="Q32" s="62">
        <f t="shared" si="4"/>
        <v>133.51300000000001</v>
      </c>
      <c r="R32" s="62">
        <f t="shared" si="4"/>
        <v>182.39599999999999</v>
      </c>
      <c r="S32" s="62">
        <f t="shared" si="4"/>
        <v>49.734000000000002</v>
      </c>
      <c r="T32" s="62">
        <f t="shared" si="4"/>
        <v>49.404000000000003</v>
      </c>
      <c r="U32" s="62">
        <f t="shared" si="4"/>
        <v>52.161999999999999</v>
      </c>
      <c r="V32" s="62">
        <f t="shared" si="4"/>
        <v>71.299000000000007</v>
      </c>
      <c r="W32" s="62">
        <f t="shared" si="4"/>
        <v>191.946</v>
      </c>
      <c r="X32" s="62">
        <f t="shared" si="4"/>
        <v>78.361999999999995</v>
      </c>
      <c r="Y32" s="62">
        <f t="shared" si="4"/>
        <v>75.519000000000005</v>
      </c>
      <c r="Z32" s="63" t="str">
        <f t="shared" si="4"/>
        <v/>
      </c>
      <c r="AA32" s="64">
        <f>SUM(AA29:AA31)</f>
        <v>1155.932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61.511000000000003</v>
      </c>
      <c r="O52" s="88">
        <f t="shared" si="10"/>
        <v>100.2</v>
      </c>
      <c r="P52" s="88">
        <f t="shared" si="10"/>
        <v>109.886</v>
      </c>
      <c r="Q52" s="88">
        <f t="shared" si="10"/>
        <v>133.51299999999998</v>
      </c>
      <c r="R52" s="88">
        <f t="shared" si="10"/>
        <v>182.39600000000002</v>
      </c>
      <c r="S52" s="88">
        <f t="shared" si="10"/>
        <v>49.734000000000002</v>
      </c>
      <c r="T52" s="88">
        <f t="shared" si="10"/>
        <v>49.403999999999996</v>
      </c>
      <c r="U52" s="88">
        <f t="shared" si="10"/>
        <v>52.161999999999999</v>
      </c>
      <c r="V52" s="88">
        <f t="shared" si="10"/>
        <v>71.299000000000007</v>
      </c>
      <c r="W52" s="88">
        <f t="shared" si="10"/>
        <v>191.946</v>
      </c>
      <c r="X52" s="88">
        <f t="shared" si="10"/>
        <v>78.361999999999995</v>
      </c>
      <c r="Y52" s="88">
        <f t="shared" si="10"/>
        <v>75.518999999999991</v>
      </c>
      <c r="Z52" s="89" t="str">
        <f t="shared" si="10"/>
        <v/>
      </c>
      <c r="AA52" s="104">
        <f>SUM(B52:Z52)</f>
        <v>1155.932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61.511000000000003</v>
      </c>
      <c r="O4" s="18">
        <v>100.19999999999999</v>
      </c>
      <c r="P4" s="18">
        <v>109.886</v>
      </c>
      <c r="Q4" s="18">
        <v>133.51300000000001</v>
      </c>
      <c r="R4" s="18">
        <v>182.41499999999999</v>
      </c>
      <c r="S4" s="18">
        <v>49.765999999999998</v>
      </c>
      <c r="T4" s="18">
        <v>49.396999999999998</v>
      </c>
      <c r="U4" s="18">
        <v>52.161999999999999</v>
      </c>
      <c r="V4" s="18">
        <v>71.260000000000019</v>
      </c>
      <c r="W4" s="18">
        <v>191.95499999999998</v>
      </c>
      <c r="X4" s="18">
        <v>78.408000000000001</v>
      </c>
      <c r="Y4" s="18">
        <v>75.497</v>
      </c>
      <c r="Z4" s="19"/>
      <c r="AA4" s="20">
        <f>SUM(B4:Z4)</f>
        <v>1155.97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65.37</v>
      </c>
      <c r="O7" s="28">
        <v>98.28</v>
      </c>
      <c r="P7" s="28">
        <v>103.46</v>
      </c>
      <c r="Q7" s="28">
        <v>108.32</v>
      </c>
      <c r="R7" s="28">
        <v>116.97</v>
      </c>
      <c r="S7" s="28">
        <v>120.5</v>
      </c>
      <c r="T7" s="28">
        <v>132.76</v>
      </c>
      <c r="U7" s="28">
        <v>189.42</v>
      </c>
      <c r="V7" s="28">
        <v>198</v>
      </c>
      <c r="W7" s="28">
        <v>131</v>
      </c>
      <c r="X7" s="28">
        <v>123.53</v>
      </c>
      <c r="Y7" s="28">
        <v>120</v>
      </c>
      <c r="Z7" s="29"/>
      <c r="AA7" s="30">
        <f>IF(SUM(B7:Z7)&lt;&gt;0,AVERAGEIF(B7:Z7,"&lt;&gt;"""),"")</f>
        <v>125.63416666666666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55.765000000000008</v>
      </c>
      <c r="O14" s="57">
        <v>32.752000000000002</v>
      </c>
      <c r="P14" s="57">
        <v>0.02</v>
      </c>
      <c r="Q14" s="57"/>
      <c r="R14" s="57"/>
      <c r="S14" s="57">
        <v>18.200000000000003</v>
      </c>
      <c r="T14" s="57">
        <v>16.096999999999998</v>
      </c>
      <c r="U14" s="57">
        <v>28.955000000000002</v>
      </c>
      <c r="V14" s="57">
        <v>8.36</v>
      </c>
      <c r="W14" s="57">
        <v>16.255000000000003</v>
      </c>
      <c r="X14" s="57">
        <v>8.0000000000000002E-3</v>
      </c>
      <c r="Y14" s="57">
        <v>2.762</v>
      </c>
      <c r="Z14" s="58"/>
      <c r="AA14" s="59">
        <f t="shared" si="0"/>
        <v>179.17400000000001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55.765000000000008</v>
      </c>
      <c r="O16" s="62">
        <f t="shared" si="1"/>
        <v>32.752000000000002</v>
      </c>
      <c r="P16" s="62">
        <f t="shared" si="1"/>
        <v>0.02</v>
      </c>
      <c r="Q16" s="62">
        <f t="shared" si="1"/>
        <v>0</v>
      </c>
      <c r="R16" s="62">
        <f t="shared" si="1"/>
        <v>0</v>
      </c>
      <c r="S16" s="62">
        <f t="shared" si="1"/>
        <v>18.200000000000003</v>
      </c>
      <c r="T16" s="62">
        <f t="shared" si="1"/>
        <v>16.096999999999998</v>
      </c>
      <c r="U16" s="62">
        <f t="shared" si="1"/>
        <v>28.955000000000002</v>
      </c>
      <c r="V16" s="62">
        <f t="shared" si="1"/>
        <v>8.36</v>
      </c>
      <c r="W16" s="62">
        <f t="shared" si="1"/>
        <v>16.255000000000003</v>
      </c>
      <c r="X16" s="62">
        <f t="shared" si="1"/>
        <v>8.0000000000000002E-3</v>
      </c>
      <c r="Y16" s="62">
        <f t="shared" si="1"/>
        <v>2.762</v>
      </c>
      <c r="Z16" s="63" t="str">
        <f t="shared" si="1"/>
        <v/>
      </c>
      <c r="AA16" s="64">
        <f>SUM(AA10:AA15)</f>
        <v>179.17400000000001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3.746</v>
      </c>
      <c r="O20" s="77"/>
      <c r="P20" s="77"/>
      <c r="Q20" s="77"/>
      <c r="R20" s="77"/>
      <c r="S20" s="77">
        <v>8.85</v>
      </c>
      <c r="T20" s="77">
        <v>8</v>
      </c>
      <c r="U20" s="77">
        <v>5.7069999999999999</v>
      </c>
      <c r="V20" s="77"/>
      <c r="W20" s="77"/>
      <c r="X20" s="77"/>
      <c r="Y20" s="77"/>
      <c r="Z20" s="78"/>
      <c r="AA20" s="79">
        <f t="shared" si="2"/>
        <v>26.303000000000001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</v>
      </c>
      <c r="O21" s="81">
        <v>18.148</v>
      </c>
      <c r="P21" s="81">
        <v>12.866</v>
      </c>
      <c r="Q21" s="81">
        <v>2.0129999999999999</v>
      </c>
      <c r="R21" s="81">
        <v>2.0150000000000001</v>
      </c>
      <c r="S21" s="81">
        <v>1.6E-2</v>
      </c>
      <c r="T21" s="81"/>
      <c r="U21" s="81">
        <v>17.5</v>
      </c>
      <c r="V21" s="81"/>
      <c r="W21" s="81"/>
      <c r="X21" s="81"/>
      <c r="Y21" s="81">
        <v>0.13500000000000001</v>
      </c>
      <c r="Z21" s="78"/>
      <c r="AA21" s="79">
        <f t="shared" si="2"/>
        <v>54.692999999999991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5.7460000000000004</v>
      </c>
      <c r="O26" s="88">
        <f t="shared" si="3"/>
        <v>18.148</v>
      </c>
      <c r="P26" s="88">
        <f t="shared" si="3"/>
        <v>12.866</v>
      </c>
      <c r="Q26" s="88">
        <f t="shared" si="3"/>
        <v>2.0129999999999999</v>
      </c>
      <c r="R26" s="88">
        <f t="shared" si="3"/>
        <v>2.0150000000000001</v>
      </c>
      <c r="S26" s="88">
        <f t="shared" si="3"/>
        <v>8.8659999999999997</v>
      </c>
      <c r="T26" s="88">
        <f t="shared" si="3"/>
        <v>8</v>
      </c>
      <c r="U26" s="88">
        <f t="shared" si="3"/>
        <v>23.207000000000001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0.13500000000000001</v>
      </c>
      <c r="Z26" s="89" t="str">
        <f t="shared" si="3"/>
        <v/>
      </c>
      <c r="AA26" s="90">
        <f>SUM(AA19:AA25)</f>
        <v>80.995999999999995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61.511000000000003</v>
      </c>
      <c r="O30" s="77">
        <v>50.9</v>
      </c>
      <c r="P30" s="77">
        <v>12.885999999999999</v>
      </c>
      <c r="Q30" s="77">
        <v>2.0129999999999999</v>
      </c>
      <c r="R30" s="77">
        <v>2.0150000000000001</v>
      </c>
      <c r="S30" s="77">
        <v>27.065999999999999</v>
      </c>
      <c r="T30" s="77">
        <v>24.097000000000001</v>
      </c>
      <c r="U30" s="77">
        <v>52.161999999999999</v>
      </c>
      <c r="V30" s="77">
        <v>8.36</v>
      </c>
      <c r="W30" s="77">
        <v>16.254999999999999</v>
      </c>
      <c r="X30" s="77">
        <v>8.0000000000000002E-3</v>
      </c>
      <c r="Y30" s="77">
        <v>2.8969999999999998</v>
      </c>
      <c r="Z30" s="78"/>
      <c r="AA30" s="79">
        <f>SUM(B30:Z30)</f>
        <v>260.16999999999996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61.511000000000003</v>
      </c>
      <c r="O32" s="62">
        <f t="shared" si="4"/>
        <v>50.9</v>
      </c>
      <c r="P32" s="62">
        <f t="shared" si="4"/>
        <v>12.885999999999999</v>
      </c>
      <c r="Q32" s="62">
        <f t="shared" si="4"/>
        <v>2.0129999999999999</v>
      </c>
      <c r="R32" s="62">
        <f t="shared" si="4"/>
        <v>2.0150000000000001</v>
      </c>
      <c r="S32" s="62">
        <f t="shared" si="4"/>
        <v>27.065999999999999</v>
      </c>
      <c r="T32" s="62">
        <f t="shared" si="4"/>
        <v>24.097000000000001</v>
      </c>
      <c r="U32" s="62">
        <f t="shared" si="4"/>
        <v>52.161999999999999</v>
      </c>
      <c r="V32" s="62">
        <f t="shared" si="4"/>
        <v>8.36</v>
      </c>
      <c r="W32" s="62">
        <f t="shared" si="4"/>
        <v>16.254999999999999</v>
      </c>
      <c r="X32" s="62">
        <f t="shared" si="4"/>
        <v>8.0000000000000002E-3</v>
      </c>
      <c r="Y32" s="62">
        <f t="shared" si="4"/>
        <v>2.8969999999999998</v>
      </c>
      <c r="Z32" s="63" t="str">
        <f t="shared" si="4"/>
        <v/>
      </c>
      <c r="AA32" s="64">
        <f>SUM(AA29:AA31)</f>
        <v>260.16999999999996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49.3</v>
      </c>
      <c r="P39" s="99">
        <v>97</v>
      </c>
      <c r="Q39" s="99">
        <v>131.5</v>
      </c>
      <c r="R39" s="99">
        <v>180.4</v>
      </c>
      <c r="S39" s="99">
        <v>22.7</v>
      </c>
      <c r="T39" s="99">
        <v>25.3</v>
      </c>
      <c r="U39" s="99"/>
      <c r="V39" s="99">
        <v>62.9</v>
      </c>
      <c r="W39" s="99">
        <v>175.7</v>
      </c>
      <c r="X39" s="99">
        <v>78.400000000000006</v>
      </c>
      <c r="Y39" s="99">
        <v>72.599999999999994</v>
      </c>
      <c r="Z39" s="100"/>
      <c r="AA39" s="79">
        <f t="shared" si="5"/>
        <v>895.8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49.3</v>
      </c>
      <c r="P40" s="88">
        <f t="shared" si="6"/>
        <v>97</v>
      </c>
      <c r="Q40" s="88">
        <f t="shared" si="6"/>
        <v>131.5</v>
      </c>
      <c r="R40" s="88">
        <f t="shared" si="6"/>
        <v>180.4</v>
      </c>
      <c r="S40" s="88">
        <f t="shared" si="6"/>
        <v>22.7</v>
      </c>
      <c r="T40" s="88">
        <f t="shared" si="6"/>
        <v>25.3</v>
      </c>
      <c r="U40" s="88">
        <f t="shared" si="6"/>
        <v>0</v>
      </c>
      <c r="V40" s="88">
        <f t="shared" si="6"/>
        <v>62.9</v>
      </c>
      <c r="W40" s="88">
        <f t="shared" si="6"/>
        <v>175.7</v>
      </c>
      <c r="X40" s="88">
        <f t="shared" si="6"/>
        <v>78.400000000000006</v>
      </c>
      <c r="Y40" s="88">
        <f t="shared" si="6"/>
        <v>72.599999999999994</v>
      </c>
      <c r="Z40" s="89" t="str">
        <f t="shared" si="6"/>
        <v/>
      </c>
      <c r="AA40" s="90">
        <f t="shared" si="5"/>
        <v>895.8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49.3</v>
      </c>
      <c r="P47" s="99">
        <v>97</v>
      </c>
      <c r="Q47" s="99">
        <v>131.5</v>
      </c>
      <c r="R47" s="99">
        <v>180.4</v>
      </c>
      <c r="S47" s="99">
        <v>22.7</v>
      </c>
      <c r="T47" s="99">
        <v>25.3</v>
      </c>
      <c r="U47" s="99"/>
      <c r="V47" s="99">
        <v>62.9</v>
      </c>
      <c r="W47" s="99">
        <v>175.7</v>
      </c>
      <c r="X47" s="99">
        <v>78.400000000000006</v>
      </c>
      <c r="Y47" s="99">
        <v>72.599999999999994</v>
      </c>
      <c r="Z47" s="100"/>
      <c r="AA47" s="79">
        <f t="shared" si="7"/>
        <v>895.8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49.3</v>
      </c>
      <c r="P49" s="88">
        <f t="shared" si="8"/>
        <v>97</v>
      </c>
      <c r="Q49" s="88">
        <f t="shared" si="8"/>
        <v>131.5</v>
      </c>
      <c r="R49" s="88">
        <f t="shared" si="8"/>
        <v>180.4</v>
      </c>
      <c r="S49" s="88">
        <f t="shared" si="8"/>
        <v>22.7</v>
      </c>
      <c r="T49" s="88">
        <f t="shared" si="8"/>
        <v>25.3</v>
      </c>
      <c r="U49" s="88">
        <f t="shared" si="8"/>
        <v>0</v>
      </c>
      <c r="V49" s="88">
        <f t="shared" si="8"/>
        <v>62.9</v>
      </c>
      <c r="W49" s="88">
        <f t="shared" si="8"/>
        <v>175.7</v>
      </c>
      <c r="X49" s="88">
        <f t="shared" si="8"/>
        <v>78.400000000000006</v>
      </c>
      <c r="Y49" s="88">
        <f t="shared" si="8"/>
        <v>72.599999999999994</v>
      </c>
      <c r="Z49" s="89" t="str">
        <f t="shared" si="8"/>
        <v/>
      </c>
      <c r="AA49" s="90">
        <f t="shared" si="7"/>
        <v>895.8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61.51100000000001</v>
      </c>
      <c r="O52" s="88">
        <f t="shared" si="10"/>
        <v>100.2</v>
      </c>
      <c r="P52" s="88">
        <f t="shared" si="10"/>
        <v>109.886</v>
      </c>
      <c r="Q52" s="88">
        <f t="shared" si="10"/>
        <v>133.51300000000001</v>
      </c>
      <c r="R52" s="88">
        <f t="shared" si="10"/>
        <v>182.41499999999999</v>
      </c>
      <c r="S52" s="88">
        <f t="shared" si="10"/>
        <v>49.766000000000005</v>
      </c>
      <c r="T52" s="88">
        <f t="shared" si="10"/>
        <v>49.396999999999998</v>
      </c>
      <c r="U52" s="88">
        <f t="shared" si="10"/>
        <v>52.162000000000006</v>
      </c>
      <c r="V52" s="88">
        <f t="shared" si="10"/>
        <v>71.259999999999991</v>
      </c>
      <c r="W52" s="88">
        <f t="shared" si="10"/>
        <v>191.95499999999998</v>
      </c>
      <c r="X52" s="88">
        <f t="shared" si="10"/>
        <v>78.408000000000001</v>
      </c>
      <c r="Y52" s="88">
        <f t="shared" si="10"/>
        <v>75.497</v>
      </c>
      <c r="Z52" s="89" t="str">
        <f t="shared" si="10"/>
        <v/>
      </c>
      <c r="AA52" s="104">
        <f>SUM(B52:Z52)</f>
        <v>1155.97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49.3</v>
      </c>
      <c r="P4" s="18">
        <v>97</v>
      </c>
      <c r="Q4" s="18">
        <v>131.5</v>
      </c>
      <c r="R4" s="18">
        <v>180.4</v>
      </c>
      <c r="S4" s="18">
        <v>22.7</v>
      </c>
      <c r="T4" s="18">
        <v>25.3</v>
      </c>
      <c r="U4" s="18"/>
      <c r="V4" s="18">
        <v>62.9</v>
      </c>
      <c r="W4" s="18">
        <v>175.7</v>
      </c>
      <c r="X4" s="18">
        <v>78.400000000000006</v>
      </c>
      <c r="Y4" s="18">
        <v>72.599999999999994</v>
      </c>
      <c r="Z4" s="19"/>
      <c r="AA4" s="111">
        <f>SUM(B4:Z4)</f>
        <v>895.8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65.37</v>
      </c>
      <c r="O7" s="117">
        <v>98.28</v>
      </c>
      <c r="P7" s="117">
        <v>103.46</v>
      </c>
      <c r="Q7" s="117">
        <v>108.32</v>
      </c>
      <c r="R7" s="117">
        <v>116.97</v>
      </c>
      <c r="S7" s="117">
        <v>120.5</v>
      </c>
      <c r="T7" s="117">
        <v>132.76</v>
      </c>
      <c r="U7" s="117">
        <v>189.42</v>
      </c>
      <c r="V7" s="117">
        <v>198</v>
      </c>
      <c r="W7" s="117">
        <v>131</v>
      </c>
      <c r="X7" s="117">
        <v>123.53</v>
      </c>
      <c r="Y7" s="117">
        <v>120</v>
      </c>
      <c r="Z7" s="118"/>
      <c r="AA7" s="119">
        <f>IF(SUM(B7:Z7)&lt;&gt;0,AVERAGEIF(B7:Z7,"&lt;&gt;"""),"")</f>
        <v>125.63416666666666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49.3</v>
      </c>
      <c r="P23" s="133">
        <v>97</v>
      </c>
      <c r="Q23" s="133">
        <v>131.5</v>
      </c>
      <c r="R23" s="133">
        <v>180.4</v>
      </c>
      <c r="S23" s="133">
        <v>22.7</v>
      </c>
      <c r="T23" s="133">
        <v>25.3</v>
      </c>
      <c r="U23" s="133"/>
      <c r="V23" s="133">
        <v>62.9</v>
      </c>
      <c r="W23" s="133">
        <v>175.7</v>
      </c>
      <c r="X23" s="133">
        <v>78.400000000000006</v>
      </c>
      <c r="Y23" s="133">
        <v>72.599999999999994</v>
      </c>
      <c r="Z23" s="131"/>
      <c r="AA23" s="132">
        <f t="shared" si="2"/>
        <v>895.8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49.3</v>
      </c>
      <c r="P24" s="135">
        <f t="shared" si="3"/>
        <v>97</v>
      </c>
      <c r="Q24" s="135">
        <f t="shared" si="3"/>
        <v>131.5</v>
      </c>
      <c r="R24" s="135">
        <f t="shared" si="3"/>
        <v>180.4</v>
      </c>
      <c r="S24" s="135">
        <f t="shared" si="3"/>
        <v>22.7</v>
      </c>
      <c r="T24" s="135">
        <f t="shared" si="3"/>
        <v>25.3</v>
      </c>
      <c r="U24" s="135">
        <f t="shared" si="3"/>
        <v>0</v>
      </c>
      <c r="V24" s="135">
        <f t="shared" si="3"/>
        <v>62.9</v>
      </c>
      <c r="W24" s="135">
        <f t="shared" si="3"/>
        <v>175.7</v>
      </c>
      <c r="X24" s="135">
        <f t="shared" si="3"/>
        <v>78.400000000000006</v>
      </c>
      <c r="Y24" s="135">
        <f t="shared" si="3"/>
        <v>72.599999999999994</v>
      </c>
      <c r="Z24" s="136" t="str">
        <f t="shared" si="3"/>
        <v/>
      </c>
      <c r="AA24" s="90">
        <f t="shared" si="2"/>
        <v>895.8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2024-08-22T08:34:10Z</dcterms:created>
  <dcterms:modified xsi:type="dcterms:W3CDTF">2024-08-22T08:34:12Z</dcterms:modified>
</cp:coreProperties>
</file>