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<sst xmlns="http://schemas.openxmlformats.org/spreadsheetml/2006/main" count="119" uniqueCount="54">
  <si>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21/08/2024 11:31:05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</si>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</sst>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1C-46DD-ACF7-3D64C0CE61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1C-46DD-ACF7-3D64C0CE61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92.21</c:v>
                </c:pt>
                <c:pt idx="13">
                  <c:v>91.194999999999993</c:v>
                </c:pt>
                <c:pt idx="14">
                  <c:v>87.811999999999998</c:v>
                </c:pt>
                <c:pt idx="15">
                  <c:v>81.906000000000006</c:v>
                </c:pt>
                <c:pt idx="16">
                  <c:v>78.600999999999999</c:v>
                </c:pt>
                <c:pt idx="17">
                  <c:v>48.401000000000003</c:v>
                </c:pt>
                <c:pt idx="18">
                  <c:v>7.6989999999999998</c:v>
                </c:pt>
                <c:pt idx="19">
                  <c:v>21.395</c:v>
                </c:pt>
                <c:pt idx="20">
                  <c:v>3.7509999999999999</c:v>
                </c:pt>
                <c:pt idx="22">
                  <c:v>76.355999999999995</c:v>
                </c:pt>
                <c:pt idx="23">
                  <c:v>75.424000000000007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1C-46DD-ACF7-3D64C0CE61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34.808</c:v>
                </c:pt>
                <c:pt idx="13">
                  <c:v>34.475000000000001</c:v>
                </c:pt>
                <c:pt idx="14">
                  <c:v>34.918999999999997</c:v>
                </c:pt>
                <c:pt idx="15">
                  <c:v>34.997999999999998</c:v>
                </c:pt>
                <c:pt idx="16">
                  <c:v>33.481000000000002</c:v>
                </c:pt>
                <c:pt idx="17">
                  <c:v>18.126999999999999</c:v>
                </c:pt>
                <c:pt idx="18">
                  <c:v>2.794</c:v>
                </c:pt>
                <c:pt idx="19">
                  <c:v>0.48</c:v>
                </c:pt>
                <c:pt idx="20">
                  <c:v>3.6830000000000003</c:v>
                </c:pt>
                <c:pt idx="22">
                  <c:v>26.861000000000001</c:v>
                </c:pt>
                <c:pt idx="23">
                  <c:v>19.438000000000002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1C-46DD-ACF7-3D64C0CE61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31C-46DD-ACF7-3D64C0CE61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1C-46DD-ACF7-3D64C0CE61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1C-46DD-ACF7-3D64C0CE61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31C-46DD-ACF7-3D64C0CE61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31C-46DD-ACF7-3D64C0CE61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31C-46DD-ACF7-3D64C0CE613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31.7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1C-46DD-ACF7-3D64C0CE61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3.0609999999999999</c:v>
                </c:pt>
                <c:pt idx="13">
                  <c:v>39.045000000000002</c:v>
                </c:pt>
                <c:pt idx="14">
                  <c:v>99.182999999999993</c:v>
                </c:pt>
                <c:pt idx="15">
                  <c:v>122.208</c:v>
                </c:pt>
                <c:pt idx="16">
                  <c:v>21.557000000000002</c:v>
                </c:pt>
                <c:pt idx="17">
                  <c:v>0.183</c:v>
                </c:pt>
                <c:pt idx="18">
                  <c:v>5.3999999999999999E-2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1C-46DD-ACF7-3D64C0CE61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31C-46DD-ACF7-3D64C0CE61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31C-46DD-ACF7-3D64C0CE6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102.14</c:v>
                </c:pt>
                <c:pt idx="13">
                  <c:v>132.5</c:v>
                </c:pt>
                <c:pt idx="14">
                  <c:v>146.13999999999999</c:v>
                </c:pt>
                <c:pt idx="15">
                  <c:v>170.77</c:v>
                </c:pt>
                <c:pt idx="16">
                  <c:v>188.91</c:v>
                </c:pt>
                <c:pt idx="17">
                  <c:v>129.94</c:v>
                </c:pt>
                <c:pt idx="18">
                  <c:v>123.2</c:v>
                </c:pt>
                <c:pt idx="19">
                  <c:v>311.08999999999997</c:v>
                </c:pt>
                <c:pt idx="20">
                  <c:v>223.82</c:v>
                </c:pt>
                <c:pt idx="21">
                  <c:v>104.87</c:v>
                </c:pt>
                <c:pt idx="22">
                  <c:v>100.23</c:v>
                </c:pt>
                <c:pt idx="23">
                  <c:v>100.69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1C-46DD-ACF7-3D64C0CE6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42-4336-9DB7-71D52BF407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2-4336-9DB7-71D52BF407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10.5</c:v>
                </c:pt>
                <c:pt idx="13">
                  <c:v>16.14</c:v>
                </c:pt>
                <c:pt idx="14">
                  <c:v>34.713999999999999</c:v>
                </c:pt>
                <c:pt idx="15">
                  <c:v>53.7</c:v>
                </c:pt>
                <c:pt idx="16">
                  <c:v>37.819999999999993</c:v>
                </c:pt>
                <c:pt idx="17">
                  <c:v>10.010000000000002</c:v>
                </c:pt>
                <c:pt idx="18">
                  <c:v>1.17</c:v>
                </c:pt>
                <c:pt idx="19">
                  <c:v>7.9</c:v>
                </c:pt>
                <c:pt idx="20">
                  <c:v>1.9</c:v>
                </c:pt>
                <c:pt idx="21">
                  <c:v>0.9</c:v>
                </c:pt>
                <c:pt idx="22">
                  <c:v>1.6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42-4336-9DB7-71D52BF407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16.740000000000002</c:v>
                </c:pt>
                <c:pt idx="13">
                  <c:v>49.797000000000004</c:v>
                </c:pt>
                <c:pt idx="14">
                  <c:v>88.235000000000014</c:v>
                </c:pt>
                <c:pt idx="15">
                  <c:v>103.64999999999999</c:v>
                </c:pt>
                <c:pt idx="16">
                  <c:v>51.220999999999997</c:v>
                </c:pt>
                <c:pt idx="17">
                  <c:v>27.628</c:v>
                </c:pt>
                <c:pt idx="18">
                  <c:v>1</c:v>
                </c:pt>
                <c:pt idx="19">
                  <c:v>7.5010000000000003</c:v>
                </c:pt>
                <c:pt idx="21">
                  <c:v>22.597999999999999</c:v>
                </c:pt>
                <c:pt idx="22">
                  <c:v>23.531000000000002</c:v>
                </c:pt>
                <c:pt idx="23">
                  <c:v>4.7039999999999997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42-4336-9DB7-71D52BF407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42-4336-9DB7-71D52BF407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42-4336-9DB7-71D52BF407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42-4336-9DB7-71D52BF407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42-4336-9DB7-71D52BF407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42-4336-9DB7-71D52BF407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E42-4336-9DB7-71D52BF407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76</c:v>
                </c:pt>
                <c:pt idx="23">
                  <c:v>87.7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42-4336-9DB7-71D52BF407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71.935000000000002</c:v>
                </c:pt>
                <c:pt idx="13">
                  <c:v>98.778000000000006</c:v>
                </c:pt>
                <c:pt idx="14">
                  <c:v>98.965000000000003</c:v>
                </c:pt>
                <c:pt idx="15">
                  <c:v>81.762</c:v>
                </c:pt>
                <c:pt idx="16">
                  <c:v>44.597999999999999</c:v>
                </c:pt>
                <c:pt idx="17">
                  <c:v>27.372999999999998</c:v>
                </c:pt>
                <c:pt idx="18">
                  <c:v>8.3770000000000007</c:v>
                </c:pt>
                <c:pt idx="19">
                  <c:v>6.4740000000000002</c:v>
                </c:pt>
                <c:pt idx="20">
                  <c:v>5.5340000000000007</c:v>
                </c:pt>
                <c:pt idx="21">
                  <c:v>8.161999999999999</c:v>
                </c:pt>
                <c:pt idx="22">
                  <c:v>2.0709999999999997</c:v>
                </c:pt>
                <c:pt idx="23">
                  <c:v>0.91500000000000004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42-4336-9DB7-71D52BF407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42-4336-9DB7-71D52BF407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E42-4336-9DB7-71D52BF40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102.14</c:v>
                </c:pt>
                <c:pt idx="13">
                  <c:v>132.5</c:v>
                </c:pt>
                <c:pt idx="14">
                  <c:v>146.13999999999999</c:v>
                </c:pt>
                <c:pt idx="15">
                  <c:v>170.77</c:v>
                </c:pt>
                <c:pt idx="16">
                  <c:v>188.91</c:v>
                </c:pt>
                <c:pt idx="17">
                  <c:v>129.94</c:v>
                </c:pt>
                <c:pt idx="18">
                  <c:v>123.2</c:v>
                </c:pt>
                <c:pt idx="19">
                  <c:v>311.08999999999997</c:v>
                </c:pt>
                <c:pt idx="20">
                  <c:v>223.82</c:v>
                </c:pt>
                <c:pt idx="21">
                  <c:v>104.87</c:v>
                </c:pt>
                <c:pt idx="22">
                  <c:v>100.23</c:v>
                </c:pt>
                <c:pt idx="23">
                  <c:v>100.69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42-4336-9DB7-71D52BF40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130.07900000000001</v>
      </c>
      <c r="O4" s="18">
        <v>164.71499999999997</v>
      </c>
      <c r="P4" s="18">
        <v>221.91399999999999</v>
      </c>
      <c r="Q4" s="18">
        <v>239.11199999999999</v>
      </c>
      <c r="R4" s="18">
        <v>133.63900000000001</v>
      </c>
      <c r="S4" s="18">
        <v>66.710999999999999</v>
      </c>
      <c r="T4" s="18">
        <v>10.547000000000001</v>
      </c>
      <c r="U4" s="18">
        <v>21.875</v>
      </c>
      <c r="V4" s="18">
        <v>7.4340000000000002</v>
      </c>
      <c r="W4" s="18">
        <v>31.7</v>
      </c>
      <c r="X4" s="18">
        <v>103.217</v>
      </c>
      <c r="Y4" s="18">
        <v>94.861999999999995</v>
      </c>
      <c r="Z4" s="19"/>
      <c r="AA4" s="20">
        <f>SUM(B4:Z4)</f>
        <v>1225.8050000000001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102.14</v>
      </c>
      <c r="O7" s="28">
        <v>132.5</v>
      </c>
      <c r="P7" s="28">
        <v>146.13999999999999</v>
      </c>
      <c r="Q7" s="28">
        <v>170.77</v>
      </c>
      <c r="R7" s="28">
        <v>188.91</v>
      </c>
      <c r="S7" s="28">
        <v>129.94</v>
      </c>
      <c r="T7" s="28">
        <v>123.2</v>
      </c>
      <c r="U7" s="28">
        <v>311.08999999999997</v>
      </c>
      <c r="V7" s="28">
        <v>223.82</v>
      </c>
      <c r="W7" s="28">
        <v>104.87</v>
      </c>
      <c r="X7" s="28">
        <v>100.23</v>
      </c>
      <c r="Y7" s="28">
        <v>100.69</v>
      </c>
      <c r="Z7" s="29"/>
      <c r="AA7" s="30">
        <f>IF(SUM(B7:Z7)&lt;&gt;0,AVERAGEIF(B7:Z7,"&lt;&gt;"""),"")</f>
        <v>152.85833333333332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3.0609999999999999</v>
      </c>
      <c r="O14" s="57">
        <v>39.045000000000002</v>
      </c>
      <c r="P14" s="57">
        <v>99.182999999999993</v>
      </c>
      <c r="Q14" s="57">
        <v>122.208</v>
      </c>
      <c r="R14" s="57">
        <v>21.557000000000002</v>
      </c>
      <c r="S14" s="57">
        <v>0.183</v>
      </c>
      <c r="T14" s="57">
        <v>5.3999999999999999E-2</v>
      </c>
      <c r="U14" s="57"/>
      <c r="V14" s="57"/>
      <c r="W14" s="57"/>
      <c r="X14" s="57"/>
      <c r="Y14" s="57"/>
      <c r="Z14" s="58"/>
      <c r="AA14" s="59">
        <f t="shared" si="0"/>
        <v>285.29099999999994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3.0609999999999999</v>
      </c>
      <c r="O16" s="62">
        <f t="shared" si="1"/>
        <v>39.045000000000002</v>
      </c>
      <c r="P16" s="62">
        <f t="shared" si="1"/>
        <v>99.182999999999993</v>
      </c>
      <c r="Q16" s="62">
        <f t="shared" si="1"/>
        <v>122.208</v>
      </c>
      <c r="R16" s="62">
        <f t="shared" si="1"/>
        <v>21.557000000000002</v>
      </c>
      <c r="S16" s="62">
        <f t="shared" si="1"/>
        <v>0.183</v>
      </c>
      <c r="T16" s="62">
        <f t="shared" si="1"/>
        <v>5.3999999999999999E-2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285.29099999999994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92.21</v>
      </c>
      <c r="O20" s="77">
        <v>91.194999999999993</v>
      </c>
      <c r="P20" s="77">
        <v>87.811999999999998</v>
      </c>
      <c r="Q20" s="77">
        <v>81.906000000000006</v>
      </c>
      <c r="R20" s="77">
        <v>78.600999999999999</v>
      </c>
      <c r="S20" s="77">
        <v>48.401000000000003</v>
      </c>
      <c r="T20" s="77">
        <v>7.6989999999999998</v>
      </c>
      <c r="U20" s="77">
        <v>21.395</v>
      </c>
      <c r="V20" s="77">
        <v>3.7509999999999999</v>
      </c>
      <c r="W20" s="77"/>
      <c r="X20" s="77">
        <v>76.355999999999995</v>
      </c>
      <c r="Y20" s="77">
        <v>75.424000000000007</v>
      </c>
      <c r="Z20" s="78"/>
      <c r="AA20" s="79">
        <f t="shared" si="2"/>
        <v>664.75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34.808</v>
      </c>
      <c r="O21" s="81">
        <v>34.475000000000001</v>
      </c>
      <c r="P21" s="81">
        <v>34.918999999999997</v>
      </c>
      <c r="Q21" s="81">
        <v>34.997999999999998</v>
      </c>
      <c r="R21" s="81">
        <v>33.481000000000002</v>
      </c>
      <c r="S21" s="81">
        <v>18.126999999999999</v>
      </c>
      <c r="T21" s="81">
        <v>2.794</v>
      </c>
      <c r="U21" s="81">
        <v>0.48</v>
      </c>
      <c r="V21" s="81">
        <v>3.6830000000000003</v>
      </c>
      <c r="W21" s="81"/>
      <c r="X21" s="81">
        <v>26.861000000000001</v>
      </c>
      <c r="Y21" s="81">
        <v>19.438000000000002</v>
      </c>
      <c r="Z21" s="78"/>
      <c r="AA21" s="79">
        <f t="shared" si="2"/>
        <v>244.06399999999996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127.018</v>
      </c>
      <c r="O26" s="88">
        <f t="shared" si="3"/>
        <v>125.66999999999999</v>
      </c>
      <c r="P26" s="88">
        <f t="shared" si="3"/>
        <v>122.73099999999999</v>
      </c>
      <c r="Q26" s="88">
        <f t="shared" si="3"/>
        <v>116.904</v>
      </c>
      <c r="R26" s="88">
        <f t="shared" si="3"/>
        <v>112.08199999999999</v>
      </c>
      <c r="S26" s="88">
        <f t="shared" si="3"/>
        <v>66.528000000000006</v>
      </c>
      <c r="T26" s="88">
        <f t="shared" si="3"/>
        <v>10.493</v>
      </c>
      <c r="U26" s="88">
        <f t="shared" si="3"/>
        <v>21.875</v>
      </c>
      <c r="V26" s="88">
        <f t="shared" si="3"/>
        <v>7.4340000000000002</v>
      </c>
      <c r="W26" s="88">
        <f t="shared" si="3"/>
        <v>0</v>
      </c>
      <c r="X26" s="88">
        <f t="shared" si="3"/>
        <v>103.217</v>
      </c>
      <c r="Y26" s="88">
        <f t="shared" si="3"/>
        <v>94.862000000000009</v>
      </c>
      <c r="Z26" s="89" t="str">
        <f t="shared" si="3"/>
        <v/>
      </c>
      <c r="AA26" s="90">
        <f>SUM(AA19:AA25)</f>
        <v>908.81399999999996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130.07900000000001</v>
      </c>
      <c r="O30" s="77">
        <v>164.715</v>
      </c>
      <c r="P30" s="77">
        <v>221.91399999999999</v>
      </c>
      <c r="Q30" s="77">
        <v>239.11199999999999</v>
      </c>
      <c r="R30" s="77">
        <v>133.63900000000001</v>
      </c>
      <c r="S30" s="77">
        <v>66.710999999999999</v>
      </c>
      <c r="T30" s="77">
        <v>10.547000000000001</v>
      </c>
      <c r="U30" s="77">
        <v>21.875</v>
      </c>
      <c r="V30" s="77">
        <v>7.4340000000000002</v>
      </c>
      <c r="W30" s="77"/>
      <c r="X30" s="77">
        <v>103.217</v>
      </c>
      <c r="Y30" s="77">
        <v>94.861999999999995</v>
      </c>
      <c r="Z30" s="78"/>
      <c r="AA30" s="79">
        <f>SUM(B30:Z30)</f>
        <v>1194.105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130.07900000000001</v>
      </c>
      <c r="O32" s="62">
        <f t="shared" si="4"/>
        <v>164.715</v>
      </c>
      <c r="P32" s="62">
        <f t="shared" si="4"/>
        <v>221.91399999999999</v>
      </c>
      <c r="Q32" s="62">
        <f t="shared" si="4"/>
        <v>239.11199999999999</v>
      </c>
      <c r="R32" s="62">
        <f t="shared" si="4"/>
        <v>133.63900000000001</v>
      </c>
      <c r="S32" s="62">
        <f t="shared" si="4"/>
        <v>66.710999999999999</v>
      </c>
      <c r="T32" s="62">
        <f t="shared" si="4"/>
        <v>10.547000000000001</v>
      </c>
      <c r="U32" s="62">
        <f t="shared" si="4"/>
        <v>21.875</v>
      </c>
      <c r="V32" s="62">
        <f t="shared" si="4"/>
        <v>7.4340000000000002</v>
      </c>
      <c r="W32" s="62">
        <f t="shared" si="4"/>
        <v>0</v>
      </c>
      <c r="X32" s="62">
        <f t="shared" si="4"/>
        <v>103.217</v>
      </c>
      <c r="Y32" s="62">
        <f t="shared" si="4"/>
        <v>94.861999999999995</v>
      </c>
      <c r="Z32" s="63" t="str">
        <f t="shared" si="4"/>
        <v/>
      </c>
      <c r="AA32" s="64">
        <f>SUM(AA29:AA31)</f>
        <v>1194.105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31.7</v>
      </c>
      <c r="X39" s="99"/>
      <c r="Y39" s="99"/>
      <c r="Z39" s="100"/>
      <c r="AA39" s="79">
        <f t="shared" si="5"/>
        <v>31.7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31.7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31.7</v>
      </c>
      <c r="X47" s="99"/>
      <c r="Y47" s="99"/>
      <c r="Z47" s="100"/>
      <c r="AA47" s="79">
        <f t="shared" si="7"/>
        <v>31.7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31.7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130.07900000000001</v>
      </c>
      <c r="O52" s="88">
        <f t="shared" si="10"/>
        <v>164.71499999999997</v>
      </c>
      <c r="P52" s="88">
        <f t="shared" si="10"/>
        <v>221.91399999999999</v>
      </c>
      <c r="Q52" s="88">
        <f t="shared" si="10"/>
        <v>239.11199999999999</v>
      </c>
      <c r="R52" s="88">
        <f t="shared" si="10"/>
        <v>133.63900000000001</v>
      </c>
      <c r="S52" s="88">
        <f t="shared" si="10"/>
        <v>66.711000000000013</v>
      </c>
      <c r="T52" s="88">
        <f t="shared" si="10"/>
        <v>10.547000000000001</v>
      </c>
      <c r="U52" s="88">
        <f t="shared" si="10"/>
        <v>21.875</v>
      </c>
      <c r="V52" s="88">
        <f t="shared" si="10"/>
        <v>7.4340000000000002</v>
      </c>
      <c r="W52" s="88">
        <f t="shared" si="10"/>
        <v>31.7</v>
      </c>
      <c r="X52" s="88">
        <f t="shared" si="10"/>
        <v>103.217</v>
      </c>
      <c r="Y52" s="88">
        <f t="shared" si="10"/>
        <v>94.862000000000009</v>
      </c>
      <c r="Z52" s="89" t="str">
        <f t="shared" si="10"/>
        <v/>
      </c>
      <c r="AA52" s="104">
        <f>SUM(B52:Z52)</f>
        <v>1225.8050000000001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130.07500000000002</v>
      </c>
      <c r="O4" s="18">
        <v>164.71500000000003</v>
      </c>
      <c r="P4" s="18">
        <v>221.91400000000002</v>
      </c>
      <c r="Q4" s="18">
        <v>239.11199999999999</v>
      </c>
      <c r="R4" s="18">
        <v>133.63899999999998</v>
      </c>
      <c r="S4" s="18">
        <v>66.710999999999999</v>
      </c>
      <c r="T4" s="18">
        <v>10.547000000000001</v>
      </c>
      <c r="U4" s="18">
        <v>21.875000000000007</v>
      </c>
      <c r="V4" s="18">
        <v>7.4340000000000002</v>
      </c>
      <c r="W4" s="18">
        <v>31.659999999999997</v>
      </c>
      <c r="X4" s="18">
        <v>103.20199999999998</v>
      </c>
      <c r="Y4" s="18">
        <v>94.819000000000017</v>
      </c>
      <c r="Z4" s="19"/>
      <c r="AA4" s="20">
        <f>SUM(B4:Z4)</f>
        <v>1225.703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102.14</v>
      </c>
      <c r="O7" s="28">
        <v>132.5</v>
      </c>
      <c r="P7" s="28">
        <v>146.13999999999999</v>
      </c>
      <c r="Q7" s="28">
        <v>170.77</v>
      </c>
      <c r="R7" s="28">
        <v>188.91</v>
      </c>
      <c r="S7" s="28">
        <v>129.94</v>
      </c>
      <c r="T7" s="28">
        <v>123.2</v>
      </c>
      <c r="U7" s="28">
        <v>311.08999999999997</v>
      </c>
      <c r="V7" s="28">
        <v>223.82</v>
      </c>
      <c r="W7" s="28">
        <v>104.87</v>
      </c>
      <c r="X7" s="28">
        <v>100.23</v>
      </c>
      <c r="Y7" s="28">
        <v>100.69</v>
      </c>
      <c r="Z7" s="29"/>
      <c r="AA7" s="30">
        <f>IF(SUM(B7:Z7)&lt;&gt;0,AVERAGEIF(B7:Z7,"&lt;&gt;"""),"")</f>
        <v>152.85833333333332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71.935000000000002</v>
      </c>
      <c r="O14" s="57">
        <v>98.778000000000006</v>
      </c>
      <c r="P14" s="57">
        <v>98.965000000000003</v>
      </c>
      <c r="Q14" s="57">
        <v>81.762</v>
      </c>
      <c r="R14" s="57">
        <v>44.597999999999999</v>
      </c>
      <c r="S14" s="57">
        <v>27.372999999999998</v>
      </c>
      <c r="T14" s="57">
        <v>8.3770000000000007</v>
      </c>
      <c r="U14" s="57">
        <v>6.4740000000000002</v>
      </c>
      <c r="V14" s="57">
        <v>5.5340000000000007</v>
      </c>
      <c r="W14" s="57">
        <v>8.161999999999999</v>
      </c>
      <c r="X14" s="57">
        <v>2.0709999999999997</v>
      </c>
      <c r="Y14" s="57">
        <v>0.91500000000000004</v>
      </c>
      <c r="Z14" s="58"/>
      <c r="AA14" s="59">
        <f t="shared" si="0"/>
        <v>454.94400000000002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71.935000000000002</v>
      </c>
      <c r="O16" s="62">
        <f t="shared" si="1"/>
        <v>98.778000000000006</v>
      </c>
      <c r="P16" s="62">
        <f t="shared" si="1"/>
        <v>98.965000000000003</v>
      </c>
      <c r="Q16" s="62">
        <f t="shared" si="1"/>
        <v>81.762</v>
      </c>
      <c r="R16" s="62">
        <f t="shared" si="1"/>
        <v>44.597999999999999</v>
      </c>
      <c r="S16" s="62">
        <f t="shared" si="1"/>
        <v>27.372999999999998</v>
      </c>
      <c r="T16" s="62">
        <f t="shared" si="1"/>
        <v>8.3770000000000007</v>
      </c>
      <c r="U16" s="62">
        <f t="shared" si="1"/>
        <v>6.4740000000000002</v>
      </c>
      <c r="V16" s="62">
        <f t="shared" si="1"/>
        <v>5.5340000000000007</v>
      </c>
      <c r="W16" s="62">
        <f t="shared" si="1"/>
        <v>8.161999999999999</v>
      </c>
      <c r="X16" s="62">
        <f t="shared" si="1"/>
        <v>2.0709999999999997</v>
      </c>
      <c r="Y16" s="62">
        <f t="shared" si="1"/>
        <v>0.91500000000000004</v>
      </c>
      <c r="Z16" s="63" t="str">
        <f t="shared" si="1"/>
        <v/>
      </c>
      <c r="AA16" s="64">
        <f>SUM(AA10:AA15)</f>
        <v>454.94400000000002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1.7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</v>
      </c>
      <c r="O20" s="77">
        <v>16.14</v>
      </c>
      <c r="P20" s="77">
        <v>34.713999999999999</v>
      </c>
      <c r="Q20" s="77">
        <v>53.7</v>
      </c>
      <c r="R20" s="77">
        <v>37.819999999999993</v>
      </c>
      <c r="S20" s="77">
        <v>10.010000000000002</v>
      </c>
      <c r="T20" s="77">
        <v>1.17</v>
      </c>
      <c r="U20" s="77">
        <v>7.9</v>
      </c>
      <c r="V20" s="77">
        <v>1.9</v>
      </c>
      <c r="W20" s="77">
        <v>0.9</v>
      </c>
      <c r="X20" s="77">
        <v>1.6</v>
      </c>
      <c r="Y20" s="77">
        <v>1.5</v>
      </c>
      <c r="Z20" s="78"/>
      <c r="AA20" s="79">
        <f t="shared" si="2"/>
        <v>177.85399999999998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16.740000000000002</v>
      </c>
      <c r="O21" s="81">
        <v>49.797000000000004</v>
      </c>
      <c r="P21" s="81">
        <v>88.235000000000014</v>
      </c>
      <c r="Q21" s="81">
        <v>103.64999999999999</v>
      </c>
      <c r="R21" s="81">
        <v>51.220999999999997</v>
      </c>
      <c r="S21" s="81">
        <v>27.628</v>
      </c>
      <c r="T21" s="81">
        <v>1</v>
      </c>
      <c r="U21" s="81">
        <v>7.5010000000000003</v>
      </c>
      <c r="V21" s="81"/>
      <c r="W21" s="81">
        <v>22.597999999999999</v>
      </c>
      <c r="X21" s="81">
        <v>23.531000000000002</v>
      </c>
      <c r="Y21" s="81">
        <v>4.7039999999999997</v>
      </c>
      <c r="Z21" s="78"/>
      <c r="AA21" s="79">
        <f t="shared" si="2"/>
        <v>396.60500000000002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27.240000000000002</v>
      </c>
      <c r="O26" s="88">
        <f t="shared" si="3"/>
        <v>65.937000000000012</v>
      </c>
      <c r="P26" s="88">
        <f t="shared" si="3"/>
        <v>122.94900000000001</v>
      </c>
      <c r="Q26" s="88">
        <f t="shared" si="3"/>
        <v>157.35</v>
      </c>
      <c r="R26" s="88">
        <f t="shared" si="3"/>
        <v>89.040999999999997</v>
      </c>
      <c r="S26" s="88">
        <f t="shared" si="3"/>
        <v>39.338000000000001</v>
      </c>
      <c r="T26" s="88">
        <f t="shared" si="3"/>
        <v>2.17</v>
      </c>
      <c r="U26" s="88">
        <f t="shared" si="3"/>
        <v>15.401</v>
      </c>
      <c r="V26" s="88">
        <f t="shared" si="3"/>
        <v>1.9</v>
      </c>
      <c r="W26" s="88">
        <f t="shared" si="3"/>
        <v>23.497999999999998</v>
      </c>
      <c r="X26" s="88">
        <f t="shared" si="3"/>
        <v>25.131000000000004</v>
      </c>
      <c r="Y26" s="88">
        <f t="shared" si="3"/>
        <v>6.2039999999999997</v>
      </c>
      <c r="Z26" s="89" t="str">
        <f t="shared" si="3"/>
        <v/>
      </c>
      <c r="AA26" s="90">
        <f>SUM(AA19:AA25)</f>
        <v>576.15899999999999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99.174999999999997</v>
      </c>
      <c r="O30" s="77">
        <v>164.715</v>
      </c>
      <c r="P30" s="77">
        <v>221.91399999999999</v>
      </c>
      <c r="Q30" s="77">
        <v>239.11199999999999</v>
      </c>
      <c r="R30" s="77">
        <v>133.63900000000001</v>
      </c>
      <c r="S30" s="77">
        <v>66.710999999999999</v>
      </c>
      <c r="T30" s="77">
        <v>10.547000000000001</v>
      </c>
      <c r="U30" s="77">
        <v>21.875</v>
      </c>
      <c r="V30" s="77">
        <v>7.4340000000000002</v>
      </c>
      <c r="W30" s="77">
        <v>31.66</v>
      </c>
      <c r="X30" s="77">
        <v>27.202000000000002</v>
      </c>
      <c r="Y30" s="77">
        <v>7.1189999999999998</v>
      </c>
      <c r="Z30" s="78"/>
      <c r="AA30" s="79">
        <f>SUM(B30:Z30)</f>
        <v>1031.1029999999998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99.174999999999997</v>
      </c>
      <c r="O32" s="62">
        <f t="shared" si="4"/>
        <v>164.715</v>
      </c>
      <c r="P32" s="62">
        <f t="shared" si="4"/>
        <v>221.91399999999999</v>
      </c>
      <c r="Q32" s="62">
        <f t="shared" si="4"/>
        <v>239.11199999999999</v>
      </c>
      <c r="R32" s="62">
        <f t="shared" si="4"/>
        <v>133.63900000000001</v>
      </c>
      <c r="S32" s="62">
        <f t="shared" si="4"/>
        <v>66.710999999999999</v>
      </c>
      <c r="T32" s="62">
        <f t="shared" si="4"/>
        <v>10.547000000000001</v>
      </c>
      <c r="U32" s="62">
        <f t="shared" si="4"/>
        <v>21.875</v>
      </c>
      <c r="V32" s="62">
        <f t="shared" si="4"/>
        <v>7.4340000000000002</v>
      </c>
      <c r="W32" s="62">
        <f t="shared" si="4"/>
        <v>31.66</v>
      </c>
      <c r="X32" s="62">
        <f t="shared" si="4"/>
        <v>27.202000000000002</v>
      </c>
      <c r="Y32" s="62">
        <f t="shared" si="4"/>
        <v>7.1189999999999998</v>
      </c>
      <c r="Z32" s="63" t="str">
        <f t="shared" si="4"/>
        <v/>
      </c>
      <c r="AA32" s="64">
        <f>SUM(AA29:AA31)</f>
        <v>1031.1029999999998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30.9</v>
      </c>
      <c r="O39" s="99"/>
      <c r="P39" s="99"/>
      <c r="Q39" s="99"/>
      <c r="R39" s="99"/>
      <c r="S39" s="99"/>
      <c r="T39" s="99"/>
      <c r="U39" s="99"/>
      <c r="V39" s="99"/>
      <c r="W39" s="99"/>
      <c r="X39" s="99">
        <v>76</v>
      </c>
      <c r="Y39" s="99">
        <v>87.7</v>
      </c>
      <c r="Z39" s="100"/>
      <c r="AA39" s="79">
        <f t="shared" si="5"/>
        <v>194.60000000000002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30.9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76</v>
      </c>
      <c r="Y40" s="88">
        <f t="shared" si="6"/>
        <v>87.7</v>
      </c>
      <c r="Z40" s="89" t="str">
        <f t="shared" si="6"/>
        <v/>
      </c>
      <c r="AA40" s="90">
        <f t="shared" si="5"/>
        <v>194.60000000000002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30.9</v>
      </c>
      <c r="O47" s="99"/>
      <c r="P47" s="99"/>
      <c r="Q47" s="99"/>
      <c r="R47" s="99"/>
      <c r="S47" s="99"/>
      <c r="T47" s="99"/>
      <c r="U47" s="99"/>
      <c r="V47" s="99"/>
      <c r="W47" s="99"/>
      <c r="X47" s="99">
        <v>76</v>
      </c>
      <c r="Y47" s="99">
        <v>87.7</v>
      </c>
      <c r="Z47" s="100"/>
      <c r="AA47" s="79">
        <f t="shared" si="7"/>
        <v>194.60000000000002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30.9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76</v>
      </c>
      <c r="Y49" s="88">
        <f t="shared" si="8"/>
        <v>87.7</v>
      </c>
      <c r="Z49" s="89" t="str">
        <f t="shared" si="8"/>
        <v/>
      </c>
      <c r="AA49" s="90">
        <f t="shared" si="7"/>
        <v>194.60000000000002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130.07500000000002</v>
      </c>
      <c r="O52" s="88">
        <f t="shared" si="10"/>
        <v>164.71500000000003</v>
      </c>
      <c r="P52" s="88">
        <f t="shared" si="10"/>
        <v>221.91400000000002</v>
      </c>
      <c r="Q52" s="88">
        <f t="shared" si="10"/>
        <v>239.11199999999999</v>
      </c>
      <c r="R52" s="88">
        <f t="shared" si="10"/>
        <v>133.63900000000001</v>
      </c>
      <c r="S52" s="88">
        <f t="shared" si="10"/>
        <v>66.710999999999999</v>
      </c>
      <c r="T52" s="88">
        <f t="shared" si="10"/>
        <v>10.547000000000001</v>
      </c>
      <c r="U52" s="88">
        <f t="shared" si="10"/>
        <v>21.875</v>
      </c>
      <c r="V52" s="88">
        <f t="shared" si="10"/>
        <v>7.4340000000000011</v>
      </c>
      <c r="W52" s="88">
        <f t="shared" si="10"/>
        <v>31.659999999999997</v>
      </c>
      <c r="X52" s="88">
        <f t="shared" si="10"/>
        <v>103.202</v>
      </c>
      <c r="Y52" s="88">
        <f t="shared" si="10"/>
        <v>94.819000000000003</v>
      </c>
      <c r="Z52" s="89" t="str">
        <f t="shared" si="10"/>
        <v/>
      </c>
      <c r="AA52" s="104">
        <f>SUM(B52:Z52)</f>
        <v>1225.703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30.9</v>
      </c>
      <c r="O4" s="18"/>
      <c r="P4" s="18"/>
      <c r="Q4" s="18"/>
      <c r="R4" s="18"/>
      <c r="S4" s="18"/>
      <c r="T4" s="18"/>
      <c r="U4" s="18"/>
      <c r="V4" s="18"/>
      <c r="W4" s="18">
        <v>-31.7</v>
      </c>
      <c r="X4" s="18">
        <v>76</v>
      </c>
      <c r="Y4" s="18">
        <v>87.7</v>
      </c>
      <c r="Z4" s="19"/>
      <c r="AA4" s="111">
        <f>SUM(B4:Z4)</f>
        <v>162.9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102.14</v>
      </c>
      <c r="O7" s="117">
        <v>132.5</v>
      </c>
      <c r="P7" s="117">
        <v>146.13999999999999</v>
      </c>
      <c r="Q7" s="117">
        <v>170.77</v>
      </c>
      <c r="R7" s="117">
        <v>188.91</v>
      </c>
      <c r="S7" s="117">
        <v>129.94</v>
      </c>
      <c r="T7" s="117">
        <v>123.2</v>
      </c>
      <c r="U7" s="117">
        <v>311.08999999999997</v>
      </c>
      <c r="V7" s="117">
        <v>223.82</v>
      </c>
      <c r="W7" s="117">
        <v>104.87</v>
      </c>
      <c r="X7" s="117">
        <v>100.23</v>
      </c>
      <c r="Y7" s="117">
        <v>100.69</v>
      </c>
      <c r="Z7" s="118"/>
      <c r="AA7" s="119">
        <f>IF(SUM(B7:Z7)&lt;&gt;0,AVERAGEIF(B7:Z7,"&lt;&gt;"""),"")</f>
        <v>152.85833333333332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31.7</v>
      </c>
      <c r="X15" s="133"/>
      <c r="Y15" s="133"/>
      <c r="Z15" s="131"/>
      <c r="AA15" s="132">
        <f t="shared" si="0"/>
        <v>31.7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31.7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30.9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76</v>
      </c>
      <c r="Y23" s="133">
        <v>87.7</v>
      </c>
      <c r="Z23" s="131"/>
      <c r="AA23" s="132">
        <f t="shared" si="2"/>
        <v>194.60000000000002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30.9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76</v>
      </c>
      <c r="Y24" s="135">
        <f t="shared" si="3"/>
        <v>87.7</v>
      </c>
      <c r="Z24" s="136" t="str">
        <f t="shared" si="3"/>
        <v/>
      </c>
      <c r="AA24" s="90">
        <f t="shared" si="2"/>
        <v>194.60000000000002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2024-08-21T08:31:05Z</dcterms:created>
  <dcterms:modified xsi:type="dcterms:W3CDTF">2024-08-21T08:31:07Z</dcterms:modified>
</cp:coreProperties>
</file>