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<sst xmlns="http://schemas.openxmlformats.org/spreadsheetml/2006/main" count="119" uniqueCount="54">
  <si>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19/08/2024 11:47:08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</si>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</sst>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1D2-419F-8BC2-369148BD17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1D2-419F-8BC2-369148BD17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32.238999999999997</c:v>
                </c:pt>
                <c:pt idx="13">
                  <c:v>36.54</c:v>
                </c:pt>
                <c:pt idx="14">
                  <c:v>25.759</c:v>
                </c:pt>
                <c:pt idx="15">
                  <c:v>30.405999999999999</c:v>
                </c:pt>
                <c:pt idx="16">
                  <c:v>29.512</c:v>
                </c:pt>
                <c:pt idx="17">
                  <c:v>25.498999999999999</c:v>
                </c:pt>
                <c:pt idx="18">
                  <c:v>27.824999999999999</c:v>
                </c:pt>
                <c:pt idx="19">
                  <c:v>26.645000000000003</c:v>
                </c:pt>
                <c:pt idx="20">
                  <c:v>20.836000000000002</c:v>
                </c:pt>
                <c:pt idx="21">
                  <c:v>26.105000000000004</c:v>
                </c:pt>
                <c:pt idx="22">
                  <c:v>26.091000000000001</c:v>
                </c:pt>
                <c:pt idx="23">
                  <c:v>17.751000000000001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D2-419F-8BC2-369148BD17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17.053999999999998</c:v>
                </c:pt>
                <c:pt idx="13">
                  <c:v>18</c:v>
                </c:pt>
                <c:pt idx="14">
                  <c:v>16.367999999999999</c:v>
                </c:pt>
                <c:pt idx="15">
                  <c:v>19.474999999999998</c:v>
                </c:pt>
                <c:pt idx="16">
                  <c:v>22.619999999999997</c:v>
                </c:pt>
                <c:pt idx="17">
                  <c:v>20.061</c:v>
                </c:pt>
                <c:pt idx="18">
                  <c:v>39.674999999999997</c:v>
                </c:pt>
                <c:pt idx="19">
                  <c:v>40.390999999999998</c:v>
                </c:pt>
                <c:pt idx="20">
                  <c:v>22.439999999999998</c:v>
                </c:pt>
                <c:pt idx="21">
                  <c:v>18.023</c:v>
                </c:pt>
                <c:pt idx="22">
                  <c:v>18.152000000000001</c:v>
                </c:pt>
                <c:pt idx="23">
                  <c:v>18.222000000000001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D2-419F-8BC2-369148BD17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1D2-419F-8BC2-369148BD17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D2-419F-8BC2-369148BD17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1D2-419F-8BC2-369148BD17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1D2-419F-8BC2-369148BD17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1D2-419F-8BC2-369148BD17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34.704999999999998</c:v>
                </c:pt>
                <c:pt idx="13">
                  <c:v>28.009</c:v>
                </c:pt>
                <c:pt idx="14">
                  <c:v>110</c:v>
                </c:pt>
                <c:pt idx="15">
                  <c:v>17.38</c:v>
                </c:pt>
                <c:pt idx="18">
                  <c:v>13.895</c:v>
                </c:pt>
                <c:pt idx="20">
                  <c:v>41.621000000000002</c:v>
                </c:pt>
                <c:pt idx="21">
                  <c:v>104.983</c:v>
                </c:pt>
                <c:pt idx="22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1D2-419F-8BC2-369148BD179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23.1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D2-419F-8BC2-369148BD17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0.25800000000000001</c:v>
                </c:pt>
                <c:pt idx="13">
                  <c:v>1.7999999999999999E-2</c:v>
                </c:pt>
                <c:pt idx="14">
                  <c:v>4.5999999999999999E-2</c:v>
                </c:pt>
                <c:pt idx="16">
                  <c:v>11.661999999999999</c:v>
                </c:pt>
                <c:pt idx="17">
                  <c:v>6.6180000000000003</c:v>
                </c:pt>
                <c:pt idx="18">
                  <c:v>0.113</c:v>
                </c:pt>
                <c:pt idx="19">
                  <c:v>3.0000000000000001E-3</c:v>
                </c:pt>
                <c:pt idx="21">
                  <c:v>11.84</c:v>
                </c:pt>
                <c:pt idx="22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D2-419F-8BC2-369148BD17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1D2-419F-8BC2-369148BD17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1D2-419F-8BC2-369148BD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98.55</c:v>
                </c:pt>
                <c:pt idx="13">
                  <c:v>103.43</c:v>
                </c:pt>
                <c:pt idx="14">
                  <c:v>110</c:v>
                </c:pt>
                <c:pt idx="15">
                  <c:v>119.04</c:v>
                </c:pt>
                <c:pt idx="16">
                  <c:v>177.14</c:v>
                </c:pt>
                <c:pt idx="17">
                  <c:v>233.03</c:v>
                </c:pt>
                <c:pt idx="18">
                  <c:v>351.82</c:v>
                </c:pt>
                <c:pt idx="19">
                  <c:v>372.42</c:v>
                </c:pt>
                <c:pt idx="20">
                  <c:v>208.32</c:v>
                </c:pt>
                <c:pt idx="21">
                  <c:v>140.22999999999999</c:v>
                </c:pt>
                <c:pt idx="22">
                  <c:v>125</c:v>
                </c:pt>
                <c:pt idx="23">
                  <c:v>109.48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D2-419F-8BC2-369148BD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CA-4EC0-BA15-CB55611DDC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CA-4EC0-BA15-CB55611DDC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0.65</c:v>
                </c:pt>
                <c:pt idx="14">
                  <c:v>2.774</c:v>
                </c:pt>
                <c:pt idx="15">
                  <c:v>4.4000000000000004</c:v>
                </c:pt>
                <c:pt idx="18">
                  <c:v>6.8</c:v>
                </c:pt>
                <c:pt idx="19">
                  <c:v>12.378</c:v>
                </c:pt>
                <c:pt idx="20">
                  <c:v>32.629999999999995</c:v>
                </c:pt>
                <c:pt idx="21">
                  <c:v>7.16</c:v>
                </c:pt>
                <c:pt idx="22">
                  <c:v>4.49</c:v>
                </c:pt>
                <c:pt idx="23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CA-4EC0-BA15-CB55611DDC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35.236999999999995</c:v>
                </c:pt>
                <c:pt idx="13">
                  <c:v>56.25</c:v>
                </c:pt>
                <c:pt idx="14">
                  <c:v>45.750000000000007</c:v>
                </c:pt>
                <c:pt idx="15">
                  <c:v>46.181999999999995</c:v>
                </c:pt>
                <c:pt idx="16">
                  <c:v>36.495000000000005</c:v>
                </c:pt>
                <c:pt idx="17">
                  <c:v>23.158999999999999</c:v>
                </c:pt>
                <c:pt idx="18">
                  <c:v>33</c:v>
                </c:pt>
                <c:pt idx="19">
                  <c:v>31.782</c:v>
                </c:pt>
                <c:pt idx="20">
                  <c:v>5.7</c:v>
                </c:pt>
                <c:pt idx="21">
                  <c:v>10.44</c:v>
                </c:pt>
                <c:pt idx="22">
                  <c:v>20</c:v>
                </c:pt>
                <c:pt idx="23">
                  <c:v>26.22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CA-4EC0-BA15-CB55611DDC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BCA-4EC0-BA15-CB55611DDC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CA-4EC0-BA15-CB55611DDC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CA-4EC0-BA15-CB55611DDC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BCA-4EC0-BA15-CB55611DDC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BCA-4EC0-BA15-CB55611DDC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BCA-4EC0-BA15-CB55611DDC9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80.900000000000006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</c:v>
                </c:pt>
                <c:pt idx="21">
                  <c:v>133.69999999999999</c:v>
                </c:pt>
                <c:pt idx="22">
                  <c:v>90.9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CA-4EC0-BA15-CB55611DDC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41.019000000000005</c:v>
                </c:pt>
                <c:pt idx="13">
                  <c:v>17.667000000000002</c:v>
                </c:pt>
                <c:pt idx="14">
                  <c:v>14.719999999999999</c:v>
                </c:pt>
                <c:pt idx="15">
                  <c:v>31.745000000000001</c:v>
                </c:pt>
                <c:pt idx="16">
                  <c:v>19.298999999999999</c:v>
                </c:pt>
                <c:pt idx="17">
                  <c:v>21.019000000000002</c:v>
                </c:pt>
                <c:pt idx="18">
                  <c:v>30.446000000000002</c:v>
                </c:pt>
                <c:pt idx="19">
                  <c:v>14.878999999999998</c:v>
                </c:pt>
                <c:pt idx="20">
                  <c:v>25.567</c:v>
                </c:pt>
                <c:pt idx="21">
                  <c:v>0.64</c:v>
                </c:pt>
                <c:pt idx="22">
                  <c:v>2.11</c:v>
                </c:pt>
                <c:pt idx="23">
                  <c:v>25.136000000000003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BCA-4EC0-BA15-CB55611DDC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BCA-4EC0-BA15-CB55611DDC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3.262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BCA-4EC0-BA15-CB55611DD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98.55</c:v>
                </c:pt>
                <c:pt idx="13">
                  <c:v>103.43</c:v>
                </c:pt>
                <c:pt idx="14">
                  <c:v>110</c:v>
                </c:pt>
                <c:pt idx="15">
                  <c:v>119.04</c:v>
                </c:pt>
                <c:pt idx="16">
                  <c:v>177.14</c:v>
                </c:pt>
                <c:pt idx="17">
                  <c:v>233.03</c:v>
                </c:pt>
                <c:pt idx="18">
                  <c:v>351.82</c:v>
                </c:pt>
                <c:pt idx="19">
                  <c:v>372.42</c:v>
                </c:pt>
                <c:pt idx="20">
                  <c:v>208.32</c:v>
                </c:pt>
                <c:pt idx="21">
                  <c:v>140.22999999999999</c:v>
                </c:pt>
                <c:pt idx="22">
                  <c:v>125</c:v>
                </c:pt>
                <c:pt idx="23">
                  <c:v>109.48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CA-4EC0-BA15-CB55611DD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84.256</v>
      </c>
      <c r="O4" s="18">
        <v>82.567000000000007</v>
      </c>
      <c r="P4" s="18">
        <v>152.173</v>
      </c>
      <c r="Q4" s="18">
        <v>90.36099999999999</v>
      </c>
      <c r="R4" s="18">
        <v>63.793999999999997</v>
      </c>
      <c r="S4" s="18">
        <v>52.177999999999997</v>
      </c>
      <c r="T4" s="18">
        <v>81.507999999999996</v>
      </c>
      <c r="U4" s="18">
        <v>67.039000000000001</v>
      </c>
      <c r="V4" s="18">
        <v>84.897000000000006</v>
      </c>
      <c r="W4" s="18">
        <v>160.95100000000005</v>
      </c>
      <c r="X4" s="18">
        <v>126.473</v>
      </c>
      <c r="Y4" s="18">
        <v>66.272999999999996</v>
      </c>
      <c r="Z4" s="19"/>
      <c r="AA4" s="20">
        <f>SUM(B4:Z4)</f>
        <v>1112.47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98.55</v>
      </c>
      <c r="O7" s="28">
        <v>103.43</v>
      </c>
      <c r="P7" s="28">
        <v>110</v>
      </c>
      <c r="Q7" s="28">
        <v>119.04</v>
      </c>
      <c r="R7" s="28">
        <v>177.14</v>
      </c>
      <c r="S7" s="28">
        <v>233.03</v>
      </c>
      <c r="T7" s="28">
        <v>351.82</v>
      </c>
      <c r="U7" s="28">
        <v>372.42</v>
      </c>
      <c r="V7" s="28">
        <v>208.32</v>
      </c>
      <c r="W7" s="28">
        <v>140.22999999999999</v>
      </c>
      <c r="X7" s="28">
        <v>125</v>
      </c>
      <c r="Y7" s="28">
        <v>109.48</v>
      </c>
      <c r="Z7" s="29"/>
      <c r="AA7" s="30">
        <f>IF(SUM(B7:Z7)&lt;&gt;0,AVERAGEIF(B7:Z7,"&lt;&gt;"""),"")</f>
        <v>179.03833333333333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34.704999999999998</v>
      </c>
      <c r="O12" s="52">
        <v>28.009</v>
      </c>
      <c r="P12" s="52">
        <v>110</v>
      </c>
      <c r="Q12" s="52">
        <v>17.38</v>
      </c>
      <c r="R12" s="52"/>
      <c r="S12" s="52"/>
      <c r="T12" s="52">
        <v>13.895</v>
      </c>
      <c r="U12" s="52"/>
      <c r="V12" s="52">
        <v>41.621000000000002</v>
      </c>
      <c r="W12" s="52">
        <v>104.983</v>
      </c>
      <c r="X12" s="52">
        <v>82</v>
      </c>
      <c r="Y12" s="52"/>
      <c r="Z12" s="53"/>
      <c r="AA12" s="54">
        <f t="shared" si="0"/>
        <v>432.59300000000002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0.25800000000000001</v>
      </c>
      <c r="O14" s="57">
        <v>1.7999999999999999E-2</v>
      </c>
      <c r="P14" s="57">
        <v>4.5999999999999999E-2</v>
      </c>
      <c r="Q14" s="57"/>
      <c r="R14" s="57">
        <v>11.661999999999999</v>
      </c>
      <c r="S14" s="57">
        <v>6.6180000000000003</v>
      </c>
      <c r="T14" s="57">
        <v>0.113</v>
      </c>
      <c r="U14" s="57">
        <v>3.0000000000000001E-3</v>
      </c>
      <c r="V14" s="57"/>
      <c r="W14" s="57">
        <v>11.84</v>
      </c>
      <c r="X14" s="57">
        <v>0.23</v>
      </c>
      <c r="Y14" s="57"/>
      <c r="Z14" s="58"/>
      <c r="AA14" s="59">
        <f t="shared" si="0"/>
        <v>30.787999999999997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34.963000000000001</v>
      </c>
      <c r="O16" s="62">
        <f t="shared" si="1"/>
        <v>28.027000000000001</v>
      </c>
      <c r="P16" s="62">
        <f t="shared" si="1"/>
        <v>110.04600000000001</v>
      </c>
      <c r="Q16" s="62">
        <f t="shared" si="1"/>
        <v>17.38</v>
      </c>
      <c r="R16" s="62">
        <f t="shared" si="1"/>
        <v>11.661999999999999</v>
      </c>
      <c r="S16" s="62">
        <f t="shared" si="1"/>
        <v>6.6180000000000003</v>
      </c>
      <c r="T16" s="62">
        <f t="shared" si="1"/>
        <v>14.007999999999999</v>
      </c>
      <c r="U16" s="62">
        <f t="shared" si="1"/>
        <v>3.0000000000000001E-3</v>
      </c>
      <c r="V16" s="62">
        <f t="shared" si="1"/>
        <v>41.621000000000002</v>
      </c>
      <c r="W16" s="62">
        <f t="shared" si="1"/>
        <v>116.82300000000001</v>
      </c>
      <c r="X16" s="62">
        <f t="shared" si="1"/>
        <v>82.23</v>
      </c>
      <c r="Y16" s="62">
        <f t="shared" si="1"/>
        <v>0</v>
      </c>
      <c r="Z16" s="63" t="str">
        <f t="shared" si="1"/>
        <v/>
      </c>
      <c r="AA16" s="64">
        <f>SUM(AA10:AA15)</f>
        <v>463.38100000000003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32.238999999999997</v>
      </c>
      <c r="O20" s="77">
        <v>36.54</v>
      </c>
      <c r="P20" s="77">
        <v>25.759</v>
      </c>
      <c r="Q20" s="77">
        <v>30.405999999999999</v>
      </c>
      <c r="R20" s="77">
        <v>29.512</v>
      </c>
      <c r="S20" s="77">
        <v>25.498999999999999</v>
      </c>
      <c r="T20" s="77">
        <v>27.824999999999999</v>
      </c>
      <c r="U20" s="77">
        <v>26.645000000000003</v>
      </c>
      <c r="V20" s="77">
        <v>20.836000000000002</v>
      </c>
      <c r="W20" s="77">
        <v>26.105000000000004</v>
      </c>
      <c r="X20" s="77">
        <v>26.091000000000001</v>
      </c>
      <c r="Y20" s="77">
        <v>17.751000000000001</v>
      </c>
      <c r="Z20" s="78"/>
      <c r="AA20" s="79">
        <f t="shared" si="2"/>
        <v>325.20799999999997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17.053999999999998</v>
      </c>
      <c r="O21" s="81">
        <v>18</v>
      </c>
      <c r="P21" s="81">
        <v>16.367999999999999</v>
      </c>
      <c r="Q21" s="81">
        <v>19.474999999999998</v>
      </c>
      <c r="R21" s="81">
        <v>22.619999999999997</v>
      </c>
      <c r="S21" s="81">
        <v>20.061</v>
      </c>
      <c r="T21" s="81">
        <v>39.674999999999997</v>
      </c>
      <c r="U21" s="81">
        <v>40.390999999999998</v>
      </c>
      <c r="V21" s="81">
        <v>22.439999999999998</v>
      </c>
      <c r="W21" s="81">
        <v>18.023</v>
      </c>
      <c r="X21" s="81">
        <v>18.152000000000001</v>
      </c>
      <c r="Y21" s="81">
        <v>18.222000000000001</v>
      </c>
      <c r="Z21" s="78"/>
      <c r="AA21" s="79">
        <f t="shared" si="2"/>
        <v>270.48099999999994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49.292999999999992</v>
      </c>
      <c r="O26" s="88">
        <f t="shared" si="3"/>
        <v>54.54</v>
      </c>
      <c r="P26" s="88">
        <f t="shared" si="3"/>
        <v>42.126999999999995</v>
      </c>
      <c r="Q26" s="88">
        <f t="shared" si="3"/>
        <v>49.881</v>
      </c>
      <c r="R26" s="88">
        <f t="shared" si="3"/>
        <v>52.131999999999998</v>
      </c>
      <c r="S26" s="88">
        <f t="shared" si="3"/>
        <v>45.56</v>
      </c>
      <c r="T26" s="88">
        <f t="shared" si="3"/>
        <v>67.5</v>
      </c>
      <c r="U26" s="88">
        <f t="shared" si="3"/>
        <v>67.036000000000001</v>
      </c>
      <c r="V26" s="88">
        <f t="shared" si="3"/>
        <v>43.275999999999996</v>
      </c>
      <c r="W26" s="88">
        <f t="shared" si="3"/>
        <v>44.128</v>
      </c>
      <c r="X26" s="88">
        <f t="shared" si="3"/>
        <v>44.243000000000002</v>
      </c>
      <c r="Y26" s="88">
        <f t="shared" si="3"/>
        <v>35.972999999999999</v>
      </c>
      <c r="Z26" s="89" t="str">
        <f t="shared" si="3"/>
        <v/>
      </c>
      <c r="AA26" s="90">
        <f>SUM(AA19:AA25)</f>
        <v>595.68899999999985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84.256</v>
      </c>
      <c r="O30" s="77">
        <v>82.566999999999993</v>
      </c>
      <c r="P30" s="77">
        <v>152.173</v>
      </c>
      <c r="Q30" s="77">
        <v>67.260999999999996</v>
      </c>
      <c r="R30" s="77">
        <v>63.793999999999997</v>
      </c>
      <c r="S30" s="77">
        <v>52.177999999999997</v>
      </c>
      <c r="T30" s="77">
        <v>81.507999999999996</v>
      </c>
      <c r="U30" s="77">
        <v>67.039000000000001</v>
      </c>
      <c r="V30" s="77">
        <v>84.897000000000006</v>
      </c>
      <c r="W30" s="77">
        <v>160.95099999999999</v>
      </c>
      <c r="X30" s="77">
        <v>126.473</v>
      </c>
      <c r="Y30" s="77">
        <v>35.972999999999999</v>
      </c>
      <c r="Z30" s="78"/>
      <c r="AA30" s="79">
        <f>SUM(B30:Z30)</f>
        <v>1059.07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84.256</v>
      </c>
      <c r="O32" s="62">
        <f t="shared" si="4"/>
        <v>82.566999999999993</v>
      </c>
      <c r="P32" s="62">
        <f t="shared" si="4"/>
        <v>152.173</v>
      </c>
      <c r="Q32" s="62">
        <f t="shared" si="4"/>
        <v>67.260999999999996</v>
      </c>
      <c r="R32" s="62">
        <f t="shared" si="4"/>
        <v>63.793999999999997</v>
      </c>
      <c r="S32" s="62">
        <f t="shared" si="4"/>
        <v>52.177999999999997</v>
      </c>
      <c r="T32" s="62">
        <f t="shared" si="4"/>
        <v>81.507999999999996</v>
      </c>
      <c r="U32" s="62">
        <f t="shared" si="4"/>
        <v>67.039000000000001</v>
      </c>
      <c r="V32" s="62">
        <f t="shared" si="4"/>
        <v>84.897000000000006</v>
      </c>
      <c r="W32" s="62">
        <f t="shared" si="4"/>
        <v>160.95099999999999</v>
      </c>
      <c r="X32" s="62">
        <f t="shared" si="4"/>
        <v>126.473</v>
      </c>
      <c r="Y32" s="62">
        <f t="shared" si="4"/>
        <v>35.972999999999999</v>
      </c>
      <c r="Z32" s="63" t="str">
        <f t="shared" si="4"/>
        <v/>
      </c>
      <c r="AA32" s="64">
        <f>SUM(AA29:AA31)</f>
        <v>1059.07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23.1</v>
      </c>
      <c r="R39" s="99"/>
      <c r="S39" s="99"/>
      <c r="T39" s="99"/>
      <c r="U39" s="99"/>
      <c r="V39" s="99"/>
      <c r="W39" s="99"/>
      <c r="X39" s="99"/>
      <c r="Y39" s="99">
        <v>30.3</v>
      </c>
      <c r="Z39" s="100"/>
      <c r="AA39" s="79">
        <f t="shared" si="5"/>
        <v>53.400000000000006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23.1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30.3</v>
      </c>
      <c r="Z40" s="89" t="str">
        <f t="shared" si="6"/>
        <v/>
      </c>
      <c r="AA40" s="90">
        <f t="shared" si="5"/>
        <v>53.400000000000006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23.1</v>
      </c>
      <c r="R47" s="99"/>
      <c r="S47" s="99"/>
      <c r="T47" s="99"/>
      <c r="U47" s="99"/>
      <c r="V47" s="99"/>
      <c r="W47" s="99"/>
      <c r="X47" s="99"/>
      <c r="Y47" s="99">
        <v>30.3</v>
      </c>
      <c r="Z47" s="100"/>
      <c r="AA47" s="79">
        <f t="shared" si="7"/>
        <v>53.400000000000006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23.1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30.3</v>
      </c>
      <c r="Z49" s="89" t="str">
        <f t="shared" si="8"/>
        <v/>
      </c>
      <c r="AA49" s="90">
        <f t="shared" si="7"/>
        <v>53.400000000000006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84.256</v>
      </c>
      <c r="O52" s="88">
        <f t="shared" si="10"/>
        <v>82.567000000000007</v>
      </c>
      <c r="P52" s="88">
        <f t="shared" si="10"/>
        <v>152.173</v>
      </c>
      <c r="Q52" s="88">
        <f t="shared" si="10"/>
        <v>90.36099999999999</v>
      </c>
      <c r="R52" s="88">
        <f t="shared" si="10"/>
        <v>63.793999999999997</v>
      </c>
      <c r="S52" s="88">
        <f t="shared" si="10"/>
        <v>52.178000000000004</v>
      </c>
      <c r="T52" s="88">
        <f t="shared" si="10"/>
        <v>81.507999999999996</v>
      </c>
      <c r="U52" s="88">
        <f t="shared" si="10"/>
        <v>67.039000000000001</v>
      </c>
      <c r="V52" s="88">
        <f t="shared" si="10"/>
        <v>84.896999999999991</v>
      </c>
      <c r="W52" s="88">
        <f t="shared" si="10"/>
        <v>160.95100000000002</v>
      </c>
      <c r="X52" s="88">
        <f t="shared" si="10"/>
        <v>126.47300000000001</v>
      </c>
      <c r="Y52" s="88">
        <f t="shared" si="10"/>
        <v>66.272999999999996</v>
      </c>
      <c r="Z52" s="89" t="str">
        <f t="shared" si="10"/>
        <v/>
      </c>
      <c r="AA52" s="104">
        <f>SUM(B52:Z52)</f>
        <v>1112.4699999999998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84.256</v>
      </c>
      <c r="O4" s="18">
        <v>82.567000000000007</v>
      </c>
      <c r="P4" s="18">
        <v>152.14400000000001</v>
      </c>
      <c r="Q4" s="18">
        <v>90.327000000000012</v>
      </c>
      <c r="R4" s="18">
        <v>63.794000000000011</v>
      </c>
      <c r="S4" s="18">
        <v>52.177999999999997</v>
      </c>
      <c r="T4" s="18">
        <v>81.507999999999996</v>
      </c>
      <c r="U4" s="18">
        <v>67.039000000000001</v>
      </c>
      <c r="V4" s="18">
        <v>84.896999999999991</v>
      </c>
      <c r="W4" s="18">
        <v>160.94</v>
      </c>
      <c r="X4" s="18">
        <v>126.50000000000001</v>
      </c>
      <c r="Y4" s="18">
        <v>66.256</v>
      </c>
      <c r="Z4" s="19"/>
      <c r="AA4" s="20">
        <f>SUM(B4:Z4)</f>
        <v>1112.4060000000002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98.55</v>
      </c>
      <c r="O7" s="28">
        <v>103.43</v>
      </c>
      <c r="P7" s="28">
        <v>110</v>
      </c>
      <c r="Q7" s="28">
        <v>119.04</v>
      </c>
      <c r="R7" s="28">
        <v>177.14</v>
      </c>
      <c r="S7" s="28">
        <v>233.03</v>
      </c>
      <c r="T7" s="28">
        <v>351.82</v>
      </c>
      <c r="U7" s="28">
        <v>372.42</v>
      </c>
      <c r="V7" s="28">
        <v>208.32</v>
      </c>
      <c r="W7" s="28">
        <v>140.22999999999999</v>
      </c>
      <c r="X7" s="28">
        <v>125</v>
      </c>
      <c r="Y7" s="28">
        <v>109.48</v>
      </c>
      <c r="Z7" s="29"/>
      <c r="AA7" s="30">
        <f>IF(SUM(B7:Z7)&lt;&gt;0,AVERAGEIF(B7:Z7,"&lt;&gt;"""),"")</f>
        <v>179.03833333333333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3.262</v>
      </c>
      <c r="U13" s="52"/>
      <c r="V13" s="52"/>
      <c r="W13" s="52"/>
      <c r="X13" s="52"/>
      <c r="Y13" s="52"/>
      <c r="Z13" s="53"/>
      <c r="AA13" s="54">
        <f t="shared" si="0"/>
        <v>3.262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41.019000000000005</v>
      </c>
      <c r="O14" s="57">
        <v>17.667000000000002</v>
      </c>
      <c r="P14" s="57">
        <v>14.719999999999999</v>
      </c>
      <c r="Q14" s="57">
        <v>31.745000000000001</v>
      </c>
      <c r="R14" s="57">
        <v>19.298999999999999</v>
      </c>
      <c r="S14" s="57">
        <v>21.019000000000002</v>
      </c>
      <c r="T14" s="57">
        <v>30.446000000000002</v>
      </c>
      <c r="U14" s="57">
        <v>14.878999999999998</v>
      </c>
      <c r="V14" s="57">
        <v>25.567</v>
      </c>
      <c r="W14" s="57">
        <v>0.64</v>
      </c>
      <c r="X14" s="57">
        <v>2.11</v>
      </c>
      <c r="Y14" s="57">
        <v>25.136000000000003</v>
      </c>
      <c r="Z14" s="58"/>
      <c r="AA14" s="59">
        <f t="shared" si="0"/>
        <v>244.24700000000001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41.019000000000005</v>
      </c>
      <c r="O16" s="62">
        <f t="shared" si="1"/>
        <v>17.667000000000002</v>
      </c>
      <c r="P16" s="62">
        <f t="shared" si="1"/>
        <v>14.719999999999999</v>
      </c>
      <c r="Q16" s="62">
        <f t="shared" si="1"/>
        <v>31.745000000000001</v>
      </c>
      <c r="R16" s="62">
        <f t="shared" si="1"/>
        <v>19.298999999999999</v>
      </c>
      <c r="S16" s="62">
        <f t="shared" si="1"/>
        <v>21.019000000000002</v>
      </c>
      <c r="T16" s="62">
        <f t="shared" si="1"/>
        <v>33.707999999999998</v>
      </c>
      <c r="U16" s="62">
        <f t="shared" si="1"/>
        <v>14.878999999999998</v>
      </c>
      <c r="V16" s="62">
        <f t="shared" si="1"/>
        <v>25.567</v>
      </c>
      <c r="W16" s="62">
        <f t="shared" si="1"/>
        <v>0.64</v>
      </c>
      <c r="X16" s="62">
        <f t="shared" si="1"/>
        <v>2.11</v>
      </c>
      <c r="Y16" s="62">
        <f t="shared" si="1"/>
        <v>25.136000000000003</v>
      </c>
      <c r="Z16" s="63" t="str">
        <f t="shared" si="1"/>
        <v/>
      </c>
      <c r="AA16" s="64">
        <f>SUM(AA10:AA15)</f>
        <v>247.50900000000001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8</v>
      </c>
      <c r="O19" s="72">
        <v>8</v>
      </c>
      <c r="P19" s="72">
        <v>8</v>
      </c>
      <c r="Q19" s="72">
        <v>8</v>
      </c>
      <c r="R19" s="72">
        <v>8</v>
      </c>
      <c r="S19" s="72">
        <v>8</v>
      </c>
      <c r="T19" s="72">
        <v>8</v>
      </c>
      <c r="U19" s="72">
        <v>8</v>
      </c>
      <c r="V19" s="72">
        <v>9</v>
      </c>
      <c r="W19" s="72">
        <v>9</v>
      </c>
      <c r="X19" s="72">
        <v>9</v>
      </c>
      <c r="Y19" s="72">
        <v>9</v>
      </c>
      <c r="Z19" s="73"/>
      <c r="AA19" s="74">
        <f t="shared" ref="AA19:AA25" si="2">SUM(B19:Z19)</f>
        <v>100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0.65</v>
      </c>
      <c r="P20" s="77">
        <v>2.774</v>
      </c>
      <c r="Q20" s="77">
        <v>4.4000000000000004</v>
      </c>
      <c r="R20" s="77"/>
      <c r="S20" s="77"/>
      <c r="T20" s="77">
        <v>6.8</v>
      </c>
      <c r="U20" s="77">
        <v>12.378</v>
      </c>
      <c r="V20" s="77">
        <v>32.629999999999995</v>
      </c>
      <c r="W20" s="77">
        <v>7.16</v>
      </c>
      <c r="X20" s="77">
        <v>4.49</v>
      </c>
      <c r="Y20" s="77">
        <v>5.9</v>
      </c>
      <c r="Z20" s="78"/>
      <c r="AA20" s="79">
        <f t="shared" si="2"/>
        <v>77.181999999999988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35.236999999999995</v>
      </c>
      <c r="O21" s="81">
        <v>56.25</v>
      </c>
      <c r="P21" s="81">
        <v>45.750000000000007</v>
      </c>
      <c r="Q21" s="81">
        <v>46.181999999999995</v>
      </c>
      <c r="R21" s="81">
        <v>36.495000000000005</v>
      </c>
      <c r="S21" s="81">
        <v>23.158999999999999</v>
      </c>
      <c r="T21" s="81">
        <v>33</v>
      </c>
      <c r="U21" s="81">
        <v>31.782</v>
      </c>
      <c r="V21" s="81">
        <v>5.7</v>
      </c>
      <c r="W21" s="81">
        <v>10.44</v>
      </c>
      <c r="X21" s="81">
        <v>20</v>
      </c>
      <c r="Y21" s="81">
        <v>26.22</v>
      </c>
      <c r="Z21" s="78"/>
      <c r="AA21" s="79">
        <f t="shared" si="2"/>
        <v>370.21499999999992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43.236999999999995</v>
      </c>
      <c r="O26" s="88">
        <f t="shared" si="3"/>
        <v>64.900000000000006</v>
      </c>
      <c r="P26" s="88">
        <f t="shared" si="3"/>
        <v>56.524000000000008</v>
      </c>
      <c r="Q26" s="88">
        <f t="shared" si="3"/>
        <v>58.581999999999994</v>
      </c>
      <c r="R26" s="88">
        <f t="shared" si="3"/>
        <v>44.495000000000005</v>
      </c>
      <c r="S26" s="88">
        <f t="shared" si="3"/>
        <v>31.158999999999999</v>
      </c>
      <c r="T26" s="88">
        <f t="shared" si="3"/>
        <v>47.8</v>
      </c>
      <c r="U26" s="88">
        <f t="shared" si="3"/>
        <v>52.16</v>
      </c>
      <c r="V26" s="88">
        <f t="shared" si="3"/>
        <v>47.33</v>
      </c>
      <c r="W26" s="88">
        <f t="shared" si="3"/>
        <v>26.6</v>
      </c>
      <c r="X26" s="88">
        <f t="shared" si="3"/>
        <v>33.49</v>
      </c>
      <c r="Y26" s="88">
        <f t="shared" si="3"/>
        <v>41.12</v>
      </c>
      <c r="Z26" s="89" t="str">
        <f t="shared" si="3"/>
        <v/>
      </c>
      <c r="AA26" s="90">
        <f>SUM(AA19:AA25)</f>
        <v>547.39699999999993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84.256</v>
      </c>
      <c r="O30" s="77">
        <v>82.566999999999993</v>
      </c>
      <c r="P30" s="77">
        <v>71.244</v>
      </c>
      <c r="Q30" s="77">
        <v>90.326999999999998</v>
      </c>
      <c r="R30" s="77">
        <v>63.793999999999997</v>
      </c>
      <c r="S30" s="77">
        <v>52.177999999999997</v>
      </c>
      <c r="T30" s="77">
        <v>81.507999999999996</v>
      </c>
      <c r="U30" s="77">
        <v>67.039000000000001</v>
      </c>
      <c r="V30" s="77">
        <v>72.897000000000006</v>
      </c>
      <c r="W30" s="77">
        <v>27.24</v>
      </c>
      <c r="X30" s="77">
        <v>35.6</v>
      </c>
      <c r="Y30" s="77">
        <v>66.256</v>
      </c>
      <c r="Z30" s="78"/>
      <c r="AA30" s="79">
        <f>SUM(B30:Z30)</f>
        <v>794.90600000000006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84.256</v>
      </c>
      <c r="O32" s="62">
        <f t="shared" si="4"/>
        <v>82.566999999999993</v>
      </c>
      <c r="P32" s="62">
        <f t="shared" si="4"/>
        <v>71.244</v>
      </c>
      <c r="Q32" s="62">
        <f t="shared" si="4"/>
        <v>90.326999999999998</v>
      </c>
      <c r="R32" s="62">
        <f t="shared" si="4"/>
        <v>63.793999999999997</v>
      </c>
      <c r="S32" s="62">
        <f t="shared" si="4"/>
        <v>52.177999999999997</v>
      </c>
      <c r="T32" s="62">
        <f t="shared" si="4"/>
        <v>81.507999999999996</v>
      </c>
      <c r="U32" s="62">
        <f t="shared" si="4"/>
        <v>67.039000000000001</v>
      </c>
      <c r="V32" s="62">
        <f t="shared" si="4"/>
        <v>72.897000000000006</v>
      </c>
      <c r="W32" s="62">
        <f t="shared" si="4"/>
        <v>27.24</v>
      </c>
      <c r="X32" s="62">
        <f t="shared" si="4"/>
        <v>35.6</v>
      </c>
      <c r="Y32" s="62">
        <f t="shared" si="4"/>
        <v>66.256</v>
      </c>
      <c r="Z32" s="63" t="str">
        <f t="shared" si="4"/>
        <v/>
      </c>
      <c r="AA32" s="64">
        <f>SUM(AA29:AA31)</f>
        <v>794.90600000000006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12</v>
      </c>
      <c r="W37" s="99">
        <v>12</v>
      </c>
      <c r="X37" s="99"/>
      <c r="Y37" s="99"/>
      <c r="Z37" s="100"/>
      <c r="AA37" s="79">
        <f t="shared" si="5"/>
        <v>24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80.900000000000006</v>
      </c>
      <c r="Q39" s="99"/>
      <c r="R39" s="99"/>
      <c r="S39" s="99"/>
      <c r="T39" s="99"/>
      <c r="U39" s="99"/>
      <c r="V39" s="99"/>
      <c r="W39" s="99">
        <v>121.7</v>
      </c>
      <c r="X39" s="99">
        <v>90.9</v>
      </c>
      <c r="Y39" s="99"/>
      <c r="Z39" s="100"/>
      <c r="AA39" s="79">
        <f t="shared" si="5"/>
        <v>293.5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80.900000000000006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12</v>
      </c>
      <c r="W40" s="88">
        <f t="shared" si="6"/>
        <v>133.69999999999999</v>
      </c>
      <c r="X40" s="88">
        <f t="shared" si="6"/>
        <v>90.9</v>
      </c>
      <c r="Y40" s="88">
        <f t="shared" si="6"/>
        <v>0</v>
      </c>
      <c r="Z40" s="89" t="str">
        <f t="shared" si="6"/>
        <v/>
      </c>
      <c r="AA40" s="90">
        <f t="shared" si="5"/>
        <v>317.5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12</v>
      </c>
      <c r="W45" s="99">
        <v>12</v>
      </c>
      <c r="X45" s="99"/>
      <c r="Y45" s="99"/>
      <c r="Z45" s="100"/>
      <c r="AA45" s="79">
        <f t="shared" si="7"/>
        <v>24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80.900000000000006</v>
      </c>
      <c r="Q47" s="99"/>
      <c r="R47" s="99"/>
      <c r="S47" s="99"/>
      <c r="T47" s="99"/>
      <c r="U47" s="99"/>
      <c r="V47" s="99"/>
      <c r="W47" s="99">
        <v>121.7</v>
      </c>
      <c r="X47" s="99">
        <v>90.9</v>
      </c>
      <c r="Y47" s="99"/>
      <c r="Z47" s="100"/>
      <c r="AA47" s="79">
        <f t="shared" si="7"/>
        <v>293.5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80.900000000000006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12</v>
      </c>
      <c r="W49" s="88">
        <f t="shared" si="8"/>
        <v>133.69999999999999</v>
      </c>
      <c r="X49" s="88">
        <f t="shared" si="8"/>
        <v>90.9</v>
      </c>
      <c r="Y49" s="88">
        <f t="shared" si="8"/>
        <v>0</v>
      </c>
      <c r="Z49" s="89" t="str">
        <f t="shared" si="8"/>
        <v/>
      </c>
      <c r="AA49" s="90">
        <f t="shared" si="7"/>
        <v>317.5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84.256</v>
      </c>
      <c r="O52" s="88">
        <f t="shared" si="10"/>
        <v>82.567000000000007</v>
      </c>
      <c r="P52" s="88">
        <f t="shared" si="10"/>
        <v>152.14400000000001</v>
      </c>
      <c r="Q52" s="88">
        <f t="shared" si="10"/>
        <v>90.326999999999998</v>
      </c>
      <c r="R52" s="88">
        <f t="shared" si="10"/>
        <v>63.794000000000004</v>
      </c>
      <c r="S52" s="88">
        <f t="shared" si="10"/>
        <v>52.177999999999997</v>
      </c>
      <c r="T52" s="88">
        <f t="shared" si="10"/>
        <v>81.507999999999996</v>
      </c>
      <c r="U52" s="88">
        <f t="shared" si="10"/>
        <v>67.038999999999987</v>
      </c>
      <c r="V52" s="88">
        <f t="shared" si="10"/>
        <v>84.896999999999991</v>
      </c>
      <c r="W52" s="88">
        <f t="shared" si="10"/>
        <v>160.94</v>
      </c>
      <c r="X52" s="88">
        <f t="shared" si="10"/>
        <v>126.5</v>
      </c>
      <c r="Y52" s="88">
        <f t="shared" si="10"/>
        <v>66.256</v>
      </c>
      <c r="Z52" s="89" t="str">
        <f t="shared" si="10"/>
        <v/>
      </c>
      <c r="AA52" s="104">
        <f>SUM(B52:Z52)</f>
        <v>1112.4060000000002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80.900000000000006</v>
      </c>
      <c r="Q4" s="18">
        <v>-23.1</v>
      </c>
      <c r="R4" s="18"/>
      <c r="S4" s="18"/>
      <c r="T4" s="18"/>
      <c r="U4" s="18"/>
      <c r="V4" s="18">
        <v>12</v>
      </c>
      <c r="W4" s="18">
        <v>133.69999999999999</v>
      </c>
      <c r="X4" s="18">
        <v>90.9</v>
      </c>
      <c r="Y4" s="18">
        <v>-30.3</v>
      </c>
      <c r="Z4" s="19"/>
      <c r="AA4" s="111">
        <f>SUM(B4:Z4)</f>
        <v>264.09999999999997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98.55</v>
      </c>
      <c r="O7" s="117">
        <v>103.43</v>
      </c>
      <c r="P7" s="117">
        <v>110</v>
      </c>
      <c r="Q7" s="117">
        <v>119.04</v>
      </c>
      <c r="R7" s="117">
        <v>177.14</v>
      </c>
      <c r="S7" s="117">
        <v>233.03</v>
      </c>
      <c r="T7" s="117">
        <v>351.82</v>
      </c>
      <c r="U7" s="117">
        <v>372.42</v>
      </c>
      <c r="V7" s="117">
        <v>208.32</v>
      </c>
      <c r="W7" s="117">
        <v>140.22999999999999</v>
      </c>
      <c r="X7" s="117">
        <v>125</v>
      </c>
      <c r="Y7" s="117">
        <v>109.48</v>
      </c>
      <c r="Z7" s="118"/>
      <c r="AA7" s="119">
        <f>IF(SUM(B7:Z7)&lt;&gt;0,AVERAGEIF(B7:Z7,"&lt;&gt;"""),"")</f>
        <v>179.03833333333333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23.1</v>
      </c>
      <c r="R15" s="133"/>
      <c r="S15" s="133"/>
      <c r="T15" s="133"/>
      <c r="U15" s="133"/>
      <c r="V15" s="133"/>
      <c r="W15" s="133"/>
      <c r="X15" s="133"/>
      <c r="Y15" s="133">
        <v>30.3</v>
      </c>
      <c r="Z15" s="131"/>
      <c r="AA15" s="132">
        <f t="shared" si="0"/>
        <v>53.400000000000006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23.1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30.3</v>
      </c>
      <c r="Z16" s="136" t="str">
        <f t="shared" si="1"/>
        <v/>
      </c>
      <c r="AA16" s="90">
        <f t="shared" si="0"/>
        <v>53.400000000000006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12</v>
      </c>
      <c r="W21" s="129">
        <v>12</v>
      </c>
      <c r="X21" s="129"/>
      <c r="Y21" s="130"/>
      <c r="Z21" s="131"/>
      <c r="AA21" s="132">
        <f t="shared" si="2"/>
        <v>24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80.900000000000006</v>
      </c>
      <c r="Q23" s="133"/>
      <c r="R23" s="133"/>
      <c r="S23" s="133"/>
      <c r="T23" s="133"/>
      <c r="U23" s="133"/>
      <c r="V23" s="133"/>
      <c r="W23" s="133">
        <v>121.7</v>
      </c>
      <c r="X23" s="133">
        <v>90.9</v>
      </c>
      <c r="Y23" s="133"/>
      <c r="Z23" s="131"/>
      <c r="AA23" s="132">
        <f t="shared" si="2"/>
        <v>293.5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80.900000000000006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12</v>
      </c>
      <c r="W24" s="135">
        <f t="shared" si="3"/>
        <v>133.69999999999999</v>
      </c>
      <c r="X24" s="135">
        <f t="shared" si="3"/>
        <v>90.9</v>
      </c>
      <c r="Y24" s="135">
        <f t="shared" si="3"/>
        <v>0</v>
      </c>
      <c r="Z24" s="136" t="str">
        <f t="shared" si="3"/>
        <v/>
      </c>
      <c r="AA24" s="90">
        <f t="shared" si="2"/>
        <v>317.5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2024-08-19T08:47:08Z</dcterms:created>
  <dcterms:modified xsi:type="dcterms:W3CDTF">2024-08-19T08:47:10Z</dcterms:modified>
</cp:coreProperties>
</file>