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<sst xmlns="http://schemas.openxmlformats.org/spreadsheetml/2006/main" count="119" uniqueCount="54">
  <si>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18/08/2024 11:29:29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</si>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</sst>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D0-48E4-98D5-5A76AE70F8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1.6</c:v>
                </c:pt>
                <c:pt idx="20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D0-48E4-98D5-5A76AE70F8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9">
                  <c:v>1.03</c:v>
                </c:pt>
                <c:pt idx="20">
                  <c:v>9.34</c:v>
                </c:pt>
                <c:pt idx="21">
                  <c:v>9.7370000000000001</c:v>
                </c:pt>
                <c:pt idx="22">
                  <c:v>5.7990000000000004</c:v>
                </c:pt>
                <c:pt idx="23">
                  <c:v>9.702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D0-48E4-98D5-5A76AE70F8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0.441</c:v>
                </c:pt>
                <c:pt idx="16">
                  <c:v>1.4E-2</c:v>
                </c:pt>
                <c:pt idx="20">
                  <c:v>9.1679999999999993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D0-48E4-98D5-5A76AE70F8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5D0-48E4-98D5-5A76AE70F8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D0-48E4-98D5-5A76AE70F8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D0-48E4-98D5-5A76AE70F8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60.36</c:v>
                </c:pt>
                <c:pt idx="18">
                  <c:v>64</c:v>
                </c:pt>
                <c:pt idx="2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5D0-48E4-98D5-5A76AE70F8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5D0-48E4-98D5-5A76AE70F8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</c:v>
                </c:pt>
                <c:pt idx="18">
                  <c:v>30</c:v>
                </c:pt>
                <c:pt idx="19">
                  <c:v>35</c:v>
                </c:pt>
                <c:pt idx="20">
                  <c:v>12</c:v>
                </c:pt>
                <c:pt idx="21">
                  <c:v>59.121000000000002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5D0-48E4-98D5-5A76AE70F8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9.8000000000000007</c:v>
                </c:pt>
                <c:pt idx="14">
                  <c:v>209.5</c:v>
                </c:pt>
                <c:pt idx="15">
                  <c:v>262.10000000000002</c:v>
                </c:pt>
                <c:pt idx="16">
                  <c:v>210.9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D0-48E4-98D5-5A76AE70F8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38.452999999999996</c:v>
                </c:pt>
                <c:pt idx="13">
                  <c:v>63.969999999999992</c:v>
                </c:pt>
                <c:pt idx="14">
                  <c:v>3.0010000000000003</c:v>
                </c:pt>
                <c:pt idx="15">
                  <c:v>4.1869999999999994</c:v>
                </c:pt>
                <c:pt idx="16">
                  <c:v>2.9000000000000004</c:v>
                </c:pt>
                <c:pt idx="17">
                  <c:v>26.857999999999997</c:v>
                </c:pt>
                <c:pt idx="18">
                  <c:v>5.3090000000000002</c:v>
                </c:pt>
                <c:pt idx="19">
                  <c:v>0.96200000000000008</c:v>
                </c:pt>
                <c:pt idx="20">
                  <c:v>2.2959999999999998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D0-48E4-98D5-5A76AE70F8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5D0-48E4-98D5-5A76AE70F8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5D0-48E4-98D5-5A76AE70F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88.9</c:v>
                </c:pt>
                <c:pt idx="13">
                  <c:v>108.19</c:v>
                </c:pt>
                <c:pt idx="14">
                  <c:v>110</c:v>
                </c:pt>
                <c:pt idx="15">
                  <c:v>106.61</c:v>
                </c:pt>
                <c:pt idx="16">
                  <c:v>109.65</c:v>
                </c:pt>
                <c:pt idx="17">
                  <c:v>144.41</c:v>
                </c:pt>
                <c:pt idx="18">
                  <c:v>130.04</c:v>
                </c:pt>
                <c:pt idx="19">
                  <c:v>202.46</c:v>
                </c:pt>
                <c:pt idx="20">
                  <c:v>285.88</c:v>
                </c:pt>
                <c:pt idx="21">
                  <c:v>165.65</c:v>
                </c:pt>
                <c:pt idx="22">
                  <c:v>130.30000000000001</c:v>
                </c:pt>
                <c:pt idx="23">
                  <c:v>118.86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D0-48E4-98D5-5A76AE70F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4A-45E6-97E0-6D338A8439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4A-45E6-97E0-6D338A8439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6.4640000000000004</c:v>
                </c:pt>
                <c:pt idx="13">
                  <c:v>43.176000000000002</c:v>
                </c:pt>
                <c:pt idx="14">
                  <c:v>44.883000000000003</c:v>
                </c:pt>
                <c:pt idx="15">
                  <c:v>61.246999999999993</c:v>
                </c:pt>
                <c:pt idx="16">
                  <c:v>34.400000000000006</c:v>
                </c:pt>
                <c:pt idx="17">
                  <c:v>16.486999999999998</c:v>
                </c:pt>
                <c:pt idx="18">
                  <c:v>22.675999999999998</c:v>
                </c:pt>
                <c:pt idx="19">
                  <c:v>8.3629999999999995</c:v>
                </c:pt>
                <c:pt idx="20">
                  <c:v>7.9470000000000001</c:v>
                </c:pt>
                <c:pt idx="21">
                  <c:v>19.016999999999999</c:v>
                </c:pt>
                <c:pt idx="22">
                  <c:v>19.476999999999997</c:v>
                </c:pt>
                <c:pt idx="23">
                  <c:v>49.390999999999998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4A-45E6-97E0-6D338A8439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31.989000000000001</c:v>
                </c:pt>
                <c:pt idx="13">
                  <c:v>30.578999999999997</c:v>
                </c:pt>
                <c:pt idx="14">
                  <c:v>101.59500000000001</c:v>
                </c:pt>
                <c:pt idx="15">
                  <c:v>125.827</c:v>
                </c:pt>
                <c:pt idx="16">
                  <c:v>125.43</c:v>
                </c:pt>
                <c:pt idx="17">
                  <c:v>70.731000000000009</c:v>
                </c:pt>
                <c:pt idx="18">
                  <c:v>72.534000000000006</c:v>
                </c:pt>
                <c:pt idx="19">
                  <c:v>30.228999999999996</c:v>
                </c:pt>
                <c:pt idx="20">
                  <c:v>28.056999999999999</c:v>
                </c:pt>
                <c:pt idx="21">
                  <c:v>28.998999999999999</c:v>
                </c:pt>
                <c:pt idx="22">
                  <c:v>33.381999999999998</c:v>
                </c:pt>
                <c:pt idx="23">
                  <c:v>52.898000000000003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4A-45E6-97E0-6D338A8439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4A-45E6-97E0-6D338A8439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4A-45E6-97E0-6D338A8439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4A-45E6-97E0-6D338A8439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4A-45E6-97E0-6D338A8439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4A-45E6-97E0-6D338A8439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4A-45E6-97E0-6D338A8439F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4A-45E6-97E0-6D338A8439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66.445999999999998</c:v>
                </c:pt>
                <c:pt idx="15">
                  <c:v>79.210999999999999</c:v>
                </c:pt>
                <c:pt idx="16">
                  <c:v>56.027000000000001</c:v>
                </c:pt>
                <c:pt idx="18">
                  <c:v>4.0990000000000002</c:v>
                </c:pt>
                <c:pt idx="21">
                  <c:v>20.841999999999999</c:v>
                </c:pt>
                <c:pt idx="22">
                  <c:v>6.9460000000000006</c:v>
                </c:pt>
                <c:pt idx="23">
                  <c:v>23.545999999999999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4A-45E6-97E0-6D338A8439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4A-45E6-97E0-6D338A8439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4A-45E6-97E0-6D338A843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88.9</c:v>
                </c:pt>
                <c:pt idx="13">
                  <c:v>108.19</c:v>
                </c:pt>
                <c:pt idx="14">
                  <c:v>110</c:v>
                </c:pt>
                <c:pt idx="15">
                  <c:v>106.61</c:v>
                </c:pt>
                <c:pt idx="16">
                  <c:v>109.65</c:v>
                </c:pt>
                <c:pt idx="17">
                  <c:v>144.41</c:v>
                </c:pt>
                <c:pt idx="18">
                  <c:v>130.04</c:v>
                </c:pt>
                <c:pt idx="19">
                  <c:v>202.46</c:v>
                </c:pt>
                <c:pt idx="20">
                  <c:v>285.88</c:v>
                </c:pt>
                <c:pt idx="21">
                  <c:v>165.65</c:v>
                </c:pt>
                <c:pt idx="22">
                  <c:v>130.30000000000001</c:v>
                </c:pt>
                <c:pt idx="23">
                  <c:v>118.86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4A-45E6-97E0-6D338A843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38.452999999999996</v>
      </c>
      <c r="O4" s="18">
        <v>73.77</v>
      </c>
      <c r="P4" s="18">
        <v>212.94199999999998</v>
      </c>
      <c r="Q4" s="18">
        <v>266.28700000000003</v>
      </c>
      <c r="R4" s="18">
        <v>215.81400000000002</v>
      </c>
      <c r="S4" s="18">
        <v>87.218000000000004</v>
      </c>
      <c r="T4" s="18">
        <v>99.308999999999997</v>
      </c>
      <c r="U4" s="18">
        <v>38.592000000000006</v>
      </c>
      <c r="V4" s="18">
        <v>36.004000000000005</v>
      </c>
      <c r="W4" s="18">
        <v>68.858000000000004</v>
      </c>
      <c r="X4" s="18">
        <v>69.799000000000007</v>
      </c>
      <c r="Y4" s="18">
        <v>125.80199999999999</v>
      </c>
      <c r="Z4" s="19"/>
      <c r="AA4" s="20">
        <f>SUM(B4:Z4)</f>
        <v>1332.8479999999997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88.9</v>
      </c>
      <c r="O7" s="28">
        <v>108.19</v>
      </c>
      <c r="P7" s="28">
        <v>110</v>
      </c>
      <c r="Q7" s="28">
        <v>106.61</v>
      </c>
      <c r="R7" s="28">
        <v>109.65</v>
      </c>
      <c r="S7" s="28">
        <v>144.41</v>
      </c>
      <c r="T7" s="28">
        <v>130.04</v>
      </c>
      <c r="U7" s="28">
        <v>202.46</v>
      </c>
      <c r="V7" s="28">
        <v>285.88</v>
      </c>
      <c r="W7" s="28">
        <v>165.65</v>
      </c>
      <c r="X7" s="28">
        <v>130.30000000000001</v>
      </c>
      <c r="Y7" s="28">
        <v>118.86</v>
      </c>
      <c r="Z7" s="29"/>
      <c r="AA7" s="30">
        <f>IF(SUM(B7:Z7)&lt;&gt;0,AVERAGEIF(B7:Z7,"&lt;&gt;"""),"")</f>
        <v>141.74583333333331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60.36</v>
      </c>
      <c r="T10" s="42">
        <v>64</v>
      </c>
      <c r="U10" s="42"/>
      <c r="V10" s="42"/>
      <c r="W10" s="42"/>
      <c r="X10" s="42">
        <v>64</v>
      </c>
      <c r="Y10" s="42"/>
      <c r="Z10" s="43"/>
      <c r="AA10" s="44">
        <f t="shared" ref="AA10:AA15" si="0">SUM(B10:Z10)</f>
        <v>188.36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</v>
      </c>
      <c r="S12" s="52"/>
      <c r="T12" s="52">
        <v>30</v>
      </c>
      <c r="U12" s="52">
        <v>35</v>
      </c>
      <c r="V12" s="52">
        <v>12</v>
      </c>
      <c r="W12" s="52">
        <v>59.121000000000002</v>
      </c>
      <c r="X12" s="52"/>
      <c r="Y12" s="52"/>
      <c r="Z12" s="53"/>
      <c r="AA12" s="54">
        <f t="shared" si="0"/>
        <v>138.12100000000001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38.452999999999996</v>
      </c>
      <c r="O14" s="57">
        <v>63.969999999999992</v>
      </c>
      <c r="P14" s="57">
        <v>3.0010000000000003</v>
      </c>
      <c r="Q14" s="57">
        <v>4.1869999999999994</v>
      </c>
      <c r="R14" s="57">
        <v>2.9000000000000004</v>
      </c>
      <c r="S14" s="57">
        <v>26.857999999999997</v>
      </c>
      <c r="T14" s="57">
        <v>5.3090000000000002</v>
      </c>
      <c r="U14" s="57">
        <v>0.96200000000000008</v>
      </c>
      <c r="V14" s="57">
        <v>2.2959999999999998</v>
      </c>
      <c r="W14" s="57"/>
      <c r="X14" s="57"/>
      <c r="Y14" s="57"/>
      <c r="Z14" s="58"/>
      <c r="AA14" s="59">
        <f t="shared" si="0"/>
        <v>147.93599999999998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38.452999999999996</v>
      </c>
      <c r="O16" s="62">
        <f t="shared" si="1"/>
        <v>63.969999999999992</v>
      </c>
      <c r="P16" s="62">
        <f t="shared" si="1"/>
        <v>3.0010000000000003</v>
      </c>
      <c r="Q16" s="62">
        <f t="shared" si="1"/>
        <v>4.1869999999999994</v>
      </c>
      <c r="R16" s="62">
        <f t="shared" si="1"/>
        <v>4.9000000000000004</v>
      </c>
      <c r="S16" s="62">
        <f t="shared" si="1"/>
        <v>87.217999999999989</v>
      </c>
      <c r="T16" s="62">
        <f t="shared" si="1"/>
        <v>99.308999999999997</v>
      </c>
      <c r="U16" s="62">
        <f t="shared" si="1"/>
        <v>35.962000000000003</v>
      </c>
      <c r="V16" s="62">
        <f t="shared" si="1"/>
        <v>14.295999999999999</v>
      </c>
      <c r="W16" s="62">
        <f t="shared" si="1"/>
        <v>59.121000000000002</v>
      </c>
      <c r="X16" s="62">
        <f t="shared" si="1"/>
        <v>64</v>
      </c>
      <c r="Y16" s="62">
        <f t="shared" si="1"/>
        <v>0</v>
      </c>
      <c r="Z16" s="63" t="str">
        <f t="shared" si="1"/>
        <v/>
      </c>
      <c r="AA16" s="64">
        <f>SUM(AA10:AA15)</f>
        <v>474.41699999999997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1.6</v>
      </c>
      <c r="V19" s="72">
        <v>3.2</v>
      </c>
      <c r="W19" s="72"/>
      <c r="X19" s="72"/>
      <c r="Y19" s="72"/>
      <c r="Z19" s="73"/>
      <c r="AA19" s="74">
        <f t="shared" ref="AA19:AA25" si="2">SUM(B19:Z19)</f>
        <v>4.8000000000000007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1.03</v>
      </c>
      <c r="V20" s="77">
        <v>9.34</v>
      </c>
      <c r="W20" s="77">
        <v>9.7370000000000001</v>
      </c>
      <c r="X20" s="77">
        <v>5.7990000000000004</v>
      </c>
      <c r="Y20" s="77">
        <v>9.702</v>
      </c>
      <c r="Z20" s="78"/>
      <c r="AA20" s="79">
        <f t="shared" si="2"/>
        <v>35.607999999999997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0.441</v>
      </c>
      <c r="Q21" s="81"/>
      <c r="R21" s="81">
        <v>1.4E-2</v>
      </c>
      <c r="S21" s="81"/>
      <c r="T21" s="81"/>
      <c r="U21" s="81"/>
      <c r="V21" s="81">
        <v>9.1679999999999993</v>
      </c>
      <c r="W21" s="81"/>
      <c r="X21" s="81"/>
      <c r="Y21" s="81"/>
      <c r="Z21" s="78"/>
      <c r="AA21" s="79">
        <f t="shared" si="2"/>
        <v>9.6229999999999993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0.441</v>
      </c>
      <c r="Q26" s="88">
        <f t="shared" si="3"/>
        <v>0</v>
      </c>
      <c r="R26" s="88">
        <f t="shared" si="3"/>
        <v>1.4E-2</v>
      </c>
      <c r="S26" s="88">
        <f t="shared" si="3"/>
        <v>0</v>
      </c>
      <c r="T26" s="88">
        <f t="shared" si="3"/>
        <v>0</v>
      </c>
      <c r="U26" s="88">
        <f t="shared" si="3"/>
        <v>2.63</v>
      </c>
      <c r="V26" s="88">
        <f t="shared" si="3"/>
        <v>21.707999999999998</v>
      </c>
      <c r="W26" s="88">
        <f t="shared" si="3"/>
        <v>9.7370000000000001</v>
      </c>
      <c r="X26" s="88">
        <f t="shared" si="3"/>
        <v>5.7990000000000004</v>
      </c>
      <c r="Y26" s="88">
        <f t="shared" si="3"/>
        <v>9.702</v>
      </c>
      <c r="Z26" s="89" t="str">
        <f t="shared" si="3"/>
        <v/>
      </c>
      <c r="AA26" s="90">
        <f>SUM(AA19:AA25)</f>
        <v>50.030999999999999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38.453000000000003</v>
      </c>
      <c r="O30" s="77">
        <v>63.97</v>
      </c>
      <c r="P30" s="77">
        <v>3.4420000000000002</v>
      </c>
      <c r="Q30" s="77">
        <v>4.1870000000000003</v>
      </c>
      <c r="R30" s="77">
        <v>4.9139999999999997</v>
      </c>
      <c r="S30" s="77">
        <v>87.218000000000004</v>
      </c>
      <c r="T30" s="77">
        <v>99.308999999999997</v>
      </c>
      <c r="U30" s="77">
        <v>38.591999999999999</v>
      </c>
      <c r="V30" s="77">
        <v>36.003999999999998</v>
      </c>
      <c r="W30" s="77">
        <v>68.858000000000004</v>
      </c>
      <c r="X30" s="77">
        <v>69.799000000000007</v>
      </c>
      <c r="Y30" s="77">
        <v>9.702</v>
      </c>
      <c r="Z30" s="78"/>
      <c r="AA30" s="79">
        <f>SUM(B30:Z30)</f>
        <v>524.44800000000009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38.453000000000003</v>
      </c>
      <c r="O32" s="62">
        <f t="shared" si="4"/>
        <v>63.97</v>
      </c>
      <c r="P32" s="62">
        <f t="shared" si="4"/>
        <v>3.4420000000000002</v>
      </c>
      <c r="Q32" s="62">
        <f t="shared" si="4"/>
        <v>4.1870000000000003</v>
      </c>
      <c r="R32" s="62">
        <f t="shared" si="4"/>
        <v>4.9139999999999997</v>
      </c>
      <c r="S32" s="62">
        <f t="shared" si="4"/>
        <v>87.218000000000004</v>
      </c>
      <c r="T32" s="62">
        <f t="shared" si="4"/>
        <v>99.308999999999997</v>
      </c>
      <c r="U32" s="62">
        <f t="shared" si="4"/>
        <v>38.591999999999999</v>
      </c>
      <c r="V32" s="62">
        <f t="shared" si="4"/>
        <v>36.003999999999998</v>
      </c>
      <c r="W32" s="62">
        <f t="shared" si="4"/>
        <v>68.858000000000004</v>
      </c>
      <c r="X32" s="62">
        <f t="shared" si="4"/>
        <v>69.799000000000007</v>
      </c>
      <c r="Y32" s="62">
        <f t="shared" si="4"/>
        <v>9.702</v>
      </c>
      <c r="Z32" s="63" t="str">
        <f t="shared" si="4"/>
        <v/>
      </c>
      <c r="AA32" s="64">
        <f>SUM(AA29:AA31)</f>
        <v>524.44800000000009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9.8000000000000007</v>
      </c>
      <c r="P39" s="99">
        <v>209.5</v>
      </c>
      <c r="Q39" s="99">
        <v>262.10000000000002</v>
      </c>
      <c r="R39" s="99">
        <v>210.9</v>
      </c>
      <c r="S39" s="99"/>
      <c r="T39" s="99"/>
      <c r="U39" s="99"/>
      <c r="V39" s="99"/>
      <c r="W39" s="99"/>
      <c r="X39" s="99"/>
      <c r="Y39" s="99">
        <v>116.1</v>
      </c>
      <c r="Z39" s="100"/>
      <c r="AA39" s="79">
        <f t="shared" si="5"/>
        <v>808.40000000000009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9.8000000000000007</v>
      </c>
      <c r="P40" s="88">
        <f t="shared" si="6"/>
        <v>209.5</v>
      </c>
      <c r="Q40" s="88">
        <f t="shared" si="6"/>
        <v>262.10000000000002</v>
      </c>
      <c r="R40" s="88">
        <f t="shared" si="6"/>
        <v>210.9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116.1</v>
      </c>
      <c r="Z40" s="89" t="str">
        <f t="shared" si="6"/>
        <v/>
      </c>
      <c r="AA40" s="90">
        <f t="shared" si="5"/>
        <v>808.40000000000009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9.8000000000000007</v>
      </c>
      <c r="P47" s="99">
        <v>209.5</v>
      </c>
      <c r="Q47" s="99">
        <v>262.10000000000002</v>
      </c>
      <c r="R47" s="99">
        <v>210.9</v>
      </c>
      <c r="S47" s="99"/>
      <c r="T47" s="99"/>
      <c r="U47" s="99"/>
      <c r="V47" s="99"/>
      <c r="W47" s="99"/>
      <c r="X47" s="99"/>
      <c r="Y47" s="99">
        <v>116.1</v>
      </c>
      <c r="Z47" s="100"/>
      <c r="AA47" s="79">
        <f t="shared" si="7"/>
        <v>808.40000000000009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9.8000000000000007</v>
      </c>
      <c r="P49" s="88">
        <f t="shared" si="8"/>
        <v>209.5</v>
      </c>
      <c r="Q49" s="88">
        <f t="shared" si="8"/>
        <v>262.10000000000002</v>
      </c>
      <c r="R49" s="88">
        <f t="shared" si="8"/>
        <v>210.9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116.1</v>
      </c>
      <c r="Z49" s="89" t="str">
        <f t="shared" si="8"/>
        <v/>
      </c>
      <c r="AA49" s="90">
        <f t="shared" si="7"/>
        <v>808.40000000000009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38.452999999999996</v>
      </c>
      <c r="O52" s="88">
        <f t="shared" si="10"/>
        <v>73.77</v>
      </c>
      <c r="P52" s="88">
        <f t="shared" si="10"/>
        <v>212.94200000000001</v>
      </c>
      <c r="Q52" s="88">
        <f t="shared" si="10"/>
        <v>266.28700000000003</v>
      </c>
      <c r="R52" s="88">
        <f t="shared" si="10"/>
        <v>215.81399999999999</v>
      </c>
      <c r="S52" s="88">
        <f t="shared" si="10"/>
        <v>87.217999999999989</v>
      </c>
      <c r="T52" s="88">
        <f t="shared" si="10"/>
        <v>99.308999999999997</v>
      </c>
      <c r="U52" s="88">
        <f t="shared" si="10"/>
        <v>38.592000000000006</v>
      </c>
      <c r="V52" s="88">
        <f t="shared" si="10"/>
        <v>36.003999999999998</v>
      </c>
      <c r="W52" s="88">
        <f t="shared" si="10"/>
        <v>68.858000000000004</v>
      </c>
      <c r="X52" s="88">
        <f t="shared" si="10"/>
        <v>69.799000000000007</v>
      </c>
      <c r="Y52" s="88">
        <f t="shared" si="10"/>
        <v>125.80199999999999</v>
      </c>
      <c r="Z52" s="89" t="str">
        <f t="shared" si="10"/>
        <v/>
      </c>
      <c r="AA52" s="104">
        <f>SUM(B52:Z52)</f>
        <v>1332.8479999999997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38.453000000000003</v>
      </c>
      <c r="O4" s="18">
        <v>73.754999999999995</v>
      </c>
      <c r="P4" s="18">
        <v>212.92400000000001</v>
      </c>
      <c r="Q4" s="18">
        <v>266.28500000000003</v>
      </c>
      <c r="R4" s="18">
        <v>215.85700000000003</v>
      </c>
      <c r="S4" s="18">
        <v>87.218000000000004</v>
      </c>
      <c r="T4" s="18">
        <v>99.308999999999997</v>
      </c>
      <c r="U4" s="18">
        <v>38.591999999999999</v>
      </c>
      <c r="V4" s="18">
        <v>36.003999999999998</v>
      </c>
      <c r="W4" s="18">
        <v>68.858000000000004</v>
      </c>
      <c r="X4" s="18">
        <v>69.805000000000007</v>
      </c>
      <c r="Y4" s="18">
        <v>125.83499999999999</v>
      </c>
      <c r="Z4" s="19"/>
      <c r="AA4" s="20">
        <f>SUM(B4:Z4)</f>
        <v>1332.895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88.9</v>
      </c>
      <c r="O7" s="28">
        <v>108.19</v>
      </c>
      <c r="P7" s="28">
        <v>110</v>
      </c>
      <c r="Q7" s="28">
        <v>106.61</v>
      </c>
      <c r="R7" s="28">
        <v>109.65</v>
      </c>
      <c r="S7" s="28">
        <v>144.41</v>
      </c>
      <c r="T7" s="28">
        <v>130.04</v>
      </c>
      <c r="U7" s="28">
        <v>202.46</v>
      </c>
      <c r="V7" s="28">
        <v>285.88</v>
      </c>
      <c r="W7" s="28">
        <v>165.65</v>
      </c>
      <c r="X7" s="28">
        <v>130.30000000000001</v>
      </c>
      <c r="Y7" s="28">
        <v>118.86</v>
      </c>
      <c r="Z7" s="29"/>
      <c r="AA7" s="30">
        <f>IF(SUM(B7:Z7)&lt;&gt;0,AVERAGEIF(B7:Z7,"&lt;&gt;"""),"")</f>
        <v>141.74583333333331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66.445999999999998</v>
      </c>
      <c r="Q14" s="57">
        <v>79.210999999999999</v>
      </c>
      <c r="R14" s="57">
        <v>56.027000000000001</v>
      </c>
      <c r="S14" s="57"/>
      <c r="T14" s="57">
        <v>4.0990000000000002</v>
      </c>
      <c r="U14" s="57"/>
      <c r="V14" s="57"/>
      <c r="W14" s="57">
        <v>20.841999999999999</v>
      </c>
      <c r="X14" s="57">
        <v>6.9460000000000006</v>
      </c>
      <c r="Y14" s="57">
        <v>23.545999999999999</v>
      </c>
      <c r="Z14" s="58"/>
      <c r="AA14" s="59">
        <f t="shared" si="0"/>
        <v>257.11699999999996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66.445999999999998</v>
      </c>
      <c r="Q16" s="62">
        <f t="shared" si="1"/>
        <v>79.210999999999999</v>
      </c>
      <c r="R16" s="62">
        <f t="shared" si="1"/>
        <v>56.027000000000001</v>
      </c>
      <c r="S16" s="62">
        <f t="shared" si="1"/>
        <v>0</v>
      </c>
      <c r="T16" s="62">
        <f t="shared" si="1"/>
        <v>4.0990000000000002</v>
      </c>
      <c r="U16" s="62">
        <f t="shared" si="1"/>
        <v>0</v>
      </c>
      <c r="V16" s="62">
        <f t="shared" si="1"/>
        <v>0</v>
      </c>
      <c r="W16" s="62">
        <f t="shared" si="1"/>
        <v>20.841999999999999</v>
      </c>
      <c r="X16" s="62">
        <f t="shared" si="1"/>
        <v>6.9460000000000006</v>
      </c>
      <c r="Y16" s="62">
        <f t="shared" si="1"/>
        <v>23.545999999999999</v>
      </c>
      <c r="Z16" s="63" t="str">
        <f t="shared" si="1"/>
        <v/>
      </c>
      <c r="AA16" s="64">
        <f>SUM(AA10:AA15)</f>
        <v>257.11699999999996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6.4640000000000004</v>
      </c>
      <c r="O20" s="77">
        <v>43.176000000000002</v>
      </c>
      <c r="P20" s="77">
        <v>44.883000000000003</v>
      </c>
      <c r="Q20" s="77">
        <v>61.246999999999993</v>
      </c>
      <c r="R20" s="77">
        <v>34.400000000000006</v>
      </c>
      <c r="S20" s="77">
        <v>16.486999999999998</v>
      </c>
      <c r="T20" s="77">
        <v>22.675999999999998</v>
      </c>
      <c r="U20" s="77">
        <v>8.3629999999999995</v>
      </c>
      <c r="V20" s="77">
        <v>7.9470000000000001</v>
      </c>
      <c r="W20" s="77">
        <v>19.016999999999999</v>
      </c>
      <c r="X20" s="77">
        <v>19.476999999999997</v>
      </c>
      <c r="Y20" s="77">
        <v>49.390999999999998</v>
      </c>
      <c r="Z20" s="78"/>
      <c r="AA20" s="79">
        <f t="shared" si="2"/>
        <v>333.52799999999996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31.989000000000001</v>
      </c>
      <c r="O21" s="81">
        <v>30.578999999999997</v>
      </c>
      <c r="P21" s="81">
        <v>101.59500000000001</v>
      </c>
      <c r="Q21" s="81">
        <v>125.827</v>
      </c>
      <c r="R21" s="81">
        <v>125.43</v>
      </c>
      <c r="S21" s="81">
        <v>70.731000000000009</v>
      </c>
      <c r="T21" s="81">
        <v>72.534000000000006</v>
      </c>
      <c r="U21" s="81">
        <v>30.228999999999996</v>
      </c>
      <c r="V21" s="81">
        <v>28.056999999999999</v>
      </c>
      <c r="W21" s="81">
        <v>28.998999999999999</v>
      </c>
      <c r="X21" s="81">
        <v>33.381999999999998</v>
      </c>
      <c r="Y21" s="81">
        <v>52.898000000000003</v>
      </c>
      <c r="Z21" s="78"/>
      <c r="AA21" s="79">
        <f t="shared" si="2"/>
        <v>732.25000000000011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38.453000000000003</v>
      </c>
      <c r="O26" s="88">
        <f t="shared" si="3"/>
        <v>73.754999999999995</v>
      </c>
      <c r="P26" s="88">
        <f t="shared" si="3"/>
        <v>146.47800000000001</v>
      </c>
      <c r="Q26" s="88">
        <f t="shared" si="3"/>
        <v>187.07399999999998</v>
      </c>
      <c r="R26" s="88">
        <f t="shared" si="3"/>
        <v>159.83000000000001</v>
      </c>
      <c r="S26" s="88">
        <f t="shared" si="3"/>
        <v>87.218000000000004</v>
      </c>
      <c r="T26" s="88">
        <f t="shared" si="3"/>
        <v>95.210000000000008</v>
      </c>
      <c r="U26" s="88">
        <f t="shared" si="3"/>
        <v>38.591999999999999</v>
      </c>
      <c r="V26" s="88">
        <f t="shared" si="3"/>
        <v>36.003999999999998</v>
      </c>
      <c r="W26" s="88">
        <f t="shared" si="3"/>
        <v>48.015999999999998</v>
      </c>
      <c r="X26" s="88">
        <f t="shared" si="3"/>
        <v>52.858999999999995</v>
      </c>
      <c r="Y26" s="88">
        <f t="shared" si="3"/>
        <v>102.289</v>
      </c>
      <c r="Z26" s="89" t="str">
        <f t="shared" si="3"/>
        <v/>
      </c>
      <c r="AA26" s="90">
        <f>SUM(AA19:AA25)</f>
        <v>1065.778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38.453000000000003</v>
      </c>
      <c r="O30" s="77">
        <v>73.754999999999995</v>
      </c>
      <c r="P30" s="77">
        <v>212.92400000000001</v>
      </c>
      <c r="Q30" s="77">
        <v>266.28500000000003</v>
      </c>
      <c r="R30" s="77">
        <v>215.857</v>
      </c>
      <c r="S30" s="77">
        <v>87.218000000000004</v>
      </c>
      <c r="T30" s="77">
        <v>99.308999999999997</v>
      </c>
      <c r="U30" s="77">
        <v>38.591999999999999</v>
      </c>
      <c r="V30" s="77">
        <v>36.003999999999998</v>
      </c>
      <c r="W30" s="77">
        <v>68.858000000000004</v>
      </c>
      <c r="X30" s="77">
        <v>59.805</v>
      </c>
      <c r="Y30" s="77">
        <v>125.83499999999999</v>
      </c>
      <c r="Z30" s="78"/>
      <c r="AA30" s="79">
        <f>SUM(B30:Z30)</f>
        <v>1322.895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38.453000000000003</v>
      </c>
      <c r="O32" s="62">
        <f t="shared" si="4"/>
        <v>73.754999999999995</v>
      </c>
      <c r="P32" s="62">
        <f t="shared" si="4"/>
        <v>212.92400000000001</v>
      </c>
      <c r="Q32" s="62">
        <f t="shared" si="4"/>
        <v>266.28500000000003</v>
      </c>
      <c r="R32" s="62">
        <f t="shared" si="4"/>
        <v>215.857</v>
      </c>
      <c r="S32" s="62">
        <f t="shared" si="4"/>
        <v>87.218000000000004</v>
      </c>
      <c r="T32" s="62">
        <f t="shared" si="4"/>
        <v>99.308999999999997</v>
      </c>
      <c r="U32" s="62">
        <f t="shared" si="4"/>
        <v>38.591999999999999</v>
      </c>
      <c r="V32" s="62">
        <f t="shared" si="4"/>
        <v>36.003999999999998</v>
      </c>
      <c r="W32" s="62">
        <f t="shared" si="4"/>
        <v>68.858000000000004</v>
      </c>
      <c r="X32" s="62">
        <f t="shared" si="4"/>
        <v>59.805</v>
      </c>
      <c r="Y32" s="62">
        <f t="shared" si="4"/>
        <v>125.83499999999999</v>
      </c>
      <c r="Z32" s="63" t="str">
        <f t="shared" si="4"/>
        <v/>
      </c>
      <c r="AA32" s="64">
        <f>SUM(AA29:AA31)</f>
        <v>1322.895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10</v>
      </c>
      <c r="Y39" s="99"/>
      <c r="Z39" s="100"/>
      <c r="AA39" s="79">
        <f t="shared" si="5"/>
        <v>10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10</v>
      </c>
      <c r="Y47" s="99"/>
      <c r="Z47" s="100"/>
      <c r="AA47" s="79">
        <f t="shared" si="7"/>
        <v>10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38.453000000000003</v>
      </c>
      <c r="O52" s="88">
        <f t="shared" si="10"/>
        <v>73.754999999999995</v>
      </c>
      <c r="P52" s="88">
        <f t="shared" si="10"/>
        <v>212.92400000000001</v>
      </c>
      <c r="Q52" s="88">
        <f t="shared" si="10"/>
        <v>266.28499999999997</v>
      </c>
      <c r="R52" s="88">
        <f t="shared" si="10"/>
        <v>215.85700000000003</v>
      </c>
      <c r="S52" s="88">
        <f t="shared" si="10"/>
        <v>87.218000000000004</v>
      </c>
      <c r="T52" s="88">
        <f t="shared" si="10"/>
        <v>99.309000000000012</v>
      </c>
      <c r="U52" s="88">
        <f t="shared" si="10"/>
        <v>38.591999999999999</v>
      </c>
      <c r="V52" s="88">
        <f t="shared" si="10"/>
        <v>36.003999999999998</v>
      </c>
      <c r="W52" s="88">
        <f t="shared" si="10"/>
        <v>68.858000000000004</v>
      </c>
      <c r="X52" s="88">
        <f t="shared" si="10"/>
        <v>69.804999999999993</v>
      </c>
      <c r="Y52" s="88">
        <f t="shared" si="10"/>
        <v>125.83500000000001</v>
      </c>
      <c r="Z52" s="89" t="str">
        <f t="shared" si="10"/>
        <v/>
      </c>
      <c r="AA52" s="104">
        <f>SUM(B52:Z52)</f>
        <v>1332.8949999999998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-9.8000000000000007</v>
      </c>
      <c r="P4" s="18">
        <v>-209.5</v>
      </c>
      <c r="Q4" s="18">
        <v>-262.10000000000002</v>
      </c>
      <c r="R4" s="18">
        <v>-210.9</v>
      </c>
      <c r="S4" s="18"/>
      <c r="T4" s="18"/>
      <c r="U4" s="18"/>
      <c r="V4" s="18"/>
      <c r="W4" s="18"/>
      <c r="X4" s="18">
        <v>10</v>
      </c>
      <c r="Y4" s="18">
        <v>-116.1</v>
      </c>
      <c r="Z4" s="19"/>
      <c r="AA4" s="111">
        <f>SUM(B4:Z4)</f>
        <v>-798.40000000000009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88.9</v>
      </c>
      <c r="O7" s="117">
        <v>108.19</v>
      </c>
      <c r="P7" s="117">
        <v>110</v>
      </c>
      <c r="Q7" s="117">
        <v>106.61</v>
      </c>
      <c r="R7" s="117">
        <v>109.65</v>
      </c>
      <c r="S7" s="117">
        <v>144.41</v>
      </c>
      <c r="T7" s="117">
        <v>130.04</v>
      </c>
      <c r="U7" s="117">
        <v>202.46</v>
      </c>
      <c r="V7" s="117">
        <v>285.88</v>
      </c>
      <c r="W7" s="117">
        <v>165.65</v>
      </c>
      <c r="X7" s="117">
        <v>130.30000000000001</v>
      </c>
      <c r="Y7" s="117">
        <v>118.86</v>
      </c>
      <c r="Z7" s="118"/>
      <c r="AA7" s="119">
        <f>IF(SUM(B7:Z7)&lt;&gt;0,AVERAGEIF(B7:Z7,"&lt;&gt;"""),"")</f>
        <v>141.74583333333331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9.8000000000000007</v>
      </c>
      <c r="P15" s="133">
        <v>209.5</v>
      </c>
      <c r="Q15" s="133">
        <v>262.10000000000002</v>
      </c>
      <c r="R15" s="133">
        <v>210.9</v>
      </c>
      <c r="S15" s="133"/>
      <c r="T15" s="133"/>
      <c r="U15" s="133"/>
      <c r="V15" s="133"/>
      <c r="W15" s="133"/>
      <c r="X15" s="133"/>
      <c r="Y15" s="133">
        <v>116.1</v>
      </c>
      <c r="Z15" s="131"/>
      <c r="AA15" s="132">
        <f t="shared" si="0"/>
        <v>808.40000000000009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9.8000000000000007</v>
      </c>
      <c r="P16" s="135">
        <f t="shared" si="1"/>
        <v>209.5</v>
      </c>
      <c r="Q16" s="135">
        <f t="shared" si="1"/>
        <v>262.10000000000002</v>
      </c>
      <c r="R16" s="135">
        <f t="shared" si="1"/>
        <v>210.9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116.1</v>
      </c>
      <c r="Z16" s="136" t="str">
        <f t="shared" si="1"/>
        <v/>
      </c>
      <c r="AA16" s="90">
        <f t="shared" si="0"/>
        <v>808.40000000000009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10</v>
      </c>
      <c r="Y23" s="133"/>
      <c r="Z23" s="131"/>
      <c r="AA23" s="132">
        <f t="shared" si="2"/>
        <v>10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</v>
      </c>
      <c r="Y24" s="135">
        <f t="shared" si="3"/>
        <v>0</v>
      </c>
      <c r="Z24" s="136" t="str">
        <f t="shared" si="3"/>
        <v/>
      </c>
      <c r="AA24" s="90">
        <f t="shared" si="2"/>
        <v>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2024-08-18T08:29:29Z</dcterms:created>
  <dcterms:modified xsi:type="dcterms:W3CDTF">2024-08-18T08:29:31Z</dcterms:modified>
</cp:coreProperties>
</file>