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<sst xmlns="http://schemas.openxmlformats.org/spreadsheetml/2006/main" count="119" uniqueCount="54">
  <si>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17/08/2024 11:30:36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</si>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</sst>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E36-43CA-8516-87929AA274E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E36-43CA-8516-87929AA274E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2E36-43CA-8516-87929AA274E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2E36-43CA-8516-87929AA274E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E36-43CA-8516-87929AA274E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E36-43CA-8516-87929AA274E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E36-43CA-8516-87929AA274E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E36-43CA-8516-87929AA274E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E36-43CA-8516-87929AA274E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66.667000000000002</c:v>
                </c:pt>
                <c:pt idx="23">
                  <c:v>35.061999999999998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E36-43CA-8516-87929AA274E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41.8</c:v>
                </c:pt>
                <c:pt idx="20">
                  <c:v>0</c:v>
                </c:pt>
                <c:pt idx="21">
                  <c:v>105.4</c:v>
                </c:pt>
                <c:pt idx="22">
                  <c:v>207.6</c:v>
                </c:pt>
                <c:pt idx="23">
                  <c:v>51.8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E36-43CA-8516-87929AA274E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75.302999999999997</c:v>
                </c:pt>
                <c:pt idx="13">
                  <c:v>65.061999999999998</c:v>
                </c:pt>
                <c:pt idx="14">
                  <c:v>41.728999999999999</c:v>
                </c:pt>
                <c:pt idx="15">
                  <c:v>69.608999999999995</c:v>
                </c:pt>
                <c:pt idx="16">
                  <c:v>15.906999999999998</c:v>
                </c:pt>
                <c:pt idx="17">
                  <c:v>35.593000000000004</c:v>
                </c:pt>
                <c:pt idx="18">
                  <c:v>20.310000000000002</c:v>
                </c:pt>
                <c:pt idx="19">
                  <c:v>11.308999999999999</c:v>
                </c:pt>
                <c:pt idx="20">
                  <c:v>15.170999999999999</c:v>
                </c:pt>
                <c:pt idx="21">
                  <c:v>8.1479999999999997</c:v>
                </c:pt>
                <c:pt idx="22">
                  <c:v>0.77299999999999991</c:v>
                </c:pt>
                <c:pt idx="23">
                  <c:v>2.8330000000000002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E36-43CA-8516-87929AA274E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E36-43CA-8516-87929AA274E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E36-43CA-8516-87929AA274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101.16</c:v>
                </c:pt>
                <c:pt idx="13">
                  <c:v>100.71</c:v>
                </c:pt>
                <c:pt idx="14">
                  <c:v>109.02</c:v>
                </c:pt>
                <c:pt idx="15">
                  <c:v>114</c:v>
                </c:pt>
                <c:pt idx="16">
                  <c:v>101</c:v>
                </c:pt>
                <c:pt idx="17">
                  <c:v>169.99</c:v>
                </c:pt>
                <c:pt idx="18">
                  <c:v>258.87</c:v>
                </c:pt>
                <c:pt idx="19">
                  <c:v>182.44</c:v>
                </c:pt>
                <c:pt idx="20">
                  <c:v>242.69</c:v>
                </c:pt>
                <c:pt idx="21">
                  <c:v>180.44</c:v>
                </c:pt>
                <c:pt idx="22">
                  <c:v>133</c:v>
                </c:pt>
                <c:pt idx="23">
                  <c:v>127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E36-43CA-8516-87929AA274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10F-42BE-BBFD-6008BEC9300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10F-42BE-BBFD-6008BEC9300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5">
                  <c:v>9.3610000000000007</c:v>
                </c:pt>
                <c:pt idx="16">
                  <c:v>9.4719999999999995</c:v>
                </c:pt>
                <c:pt idx="17">
                  <c:v>5.7009999999999996</c:v>
                </c:pt>
                <c:pt idx="18">
                  <c:v>3.3580000000000001</c:v>
                </c:pt>
                <c:pt idx="19">
                  <c:v>9.7080000000000002</c:v>
                </c:pt>
                <c:pt idx="20">
                  <c:v>1.5649999999999999</c:v>
                </c:pt>
                <c:pt idx="21">
                  <c:v>12.734</c:v>
                </c:pt>
                <c:pt idx="22">
                  <c:v>20.67</c:v>
                </c:pt>
                <c:pt idx="23">
                  <c:v>7.9409999999999998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0F-42BE-BBFD-6008BEC9300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5">
                  <c:v>51.720999999999997</c:v>
                </c:pt>
                <c:pt idx="16">
                  <c:v>48.786000000000001</c:v>
                </c:pt>
                <c:pt idx="17">
                  <c:v>29.891999999999999</c:v>
                </c:pt>
                <c:pt idx="18">
                  <c:v>16.951999999999998</c:v>
                </c:pt>
                <c:pt idx="19">
                  <c:v>43.400999999999996</c:v>
                </c:pt>
                <c:pt idx="20">
                  <c:v>13.606000000000002</c:v>
                </c:pt>
                <c:pt idx="21">
                  <c:v>52.134</c:v>
                </c:pt>
                <c:pt idx="22">
                  <c:v>100.113</c:v>
                </c:pt>
                <c:pt idx="23">
                  <c:v>60.282000000000004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10F-42BE-BBFD-6008BEC9300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10F-42BE-BBFD-6008BEC9300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10F-42BE-BBFD-6008BEC9300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10F-42BE-BBFD-6008BEC9300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16">
                  <c:v>14.194000000000001</c:v>
                </c:pt>
                <c:pt idx="21">
                  <c:v>38.68</c:v>
                </c:pt>
                <c:pt idx="22">
                  <c:v>77.632999999999996</c:v>
                </c:pt>
                <c:pt idx="23">
                  <c:v>11.521000000000001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10F-42BE-BBFD-6008BEC9300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10F-42BE-BBFD-6008BEC9300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10F-42BE-BBFD-6008BEC9300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75.3</c:v>
                </c:pt>
                <c:pt idx="13">
                  <c:v>65.099999999999994</c:v>
                </c:pt>
                <c:pt idx="14">
                  <c:v>41.7</c:v>
                </c:pt>
                <c:pt idx="15">
                  <c:v>8.5</c:v>
                </c:pt>
                <c:pt idx="16">
                  <c:v>7.4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10F-42BE-BBFD-6008BEC9300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6">
                  <c:v>2.722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10F-42BE-BBFD-6008BEC9300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10F-42BE-BBFD-6008BEC9300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10F-42BE-BBFD-6008BEC930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101.16</c:v>
                </c:pt>
                <c:pt idx="13">
                  <c:v>100.71</c:v>
                </c:pt>
                <c:pt idx="14">
                  <c:v>109.02</c:v>
                </c:pt>
                <c:pt idx="15">
                  <c:v>114</c:v>
                </c:pt>
                <c:pt idx="16">
                  <c:v>101</c:v>
                </c:pt>
                <c:pt idx="17">
                  <c:v>169.99</c:v>
                </c:pt>
                <c:pt idx="18">
                  <c:v>258.87</c:v>
                </c:pt>
                <c:pt idx="19">
                  <c:v>182.44</c:v>
                </c:pt>
                <c:pt idx="20">
                  <c:v>242.69</c:v>
                </c:pt>
                <c:pt idx="21">
                  <c:v>180.44</c:v>
                </c:pt>
                <c:pt idx="22">
                  <c:v>133</c:v>
                </c:pt>
                <c:pt idx="23">
                  <c:v>127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10F-42BE-BBFD-6008BEC930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75.302999999999997</v>
      </c>
      <c r="O4" s="18">
        <v>65.061999999999998</v>
      </c>
      <c r="P4" s="18">
        <v>41.728999999999999</v>
      </c>
      <c r="Q4" s="18">
        <v>69.608999999999995</v>
      </c>
      <c r="R4" s="18">
        <v>82.574000000000012</v>
      </c>
      <c r="S4" s="18">
        <v>35.593000000000004</v>
      </c>
      <c r="T4" s="18">
        <v>20.310000000000002</v>
      </c>
      <c r="U4" s="18">
        <v>53.108999999999995</v>
      </c>
      <c r="V4" s="18">
        <v>15.170999999999999</v>
      </c>
      <c r="W4" s="18">
        <v>113.548</v>
      </c>
      <c r="X4" s="18">
        <v>208.37299999999999</v>
      </c>
      <c r="Y4" s="18">
        <v>89.694999999999993</v>
      </c>
      <c r="Z4" s="19"/>
      <c r="AA4" s="20">
        <f>SUM(B4:Z4)</f>
        <v>870.07600000000002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101.16</v>
      </c>
      <c r="O7" s="28">
        <v>100.71</v>
      </c>
      <c r="P7" s="28">
        <v>109.02</v>
      </c>
      <c r="Q7" s="28">
        <v>114</v>
      </c>
      <c r="R7" s="28">
        <v>101</v>
      </c>
      <c r="S7" s="28">
        <v>169.99</v>
      </c>
      <c r="T7" s="28">
        <v>258.87</v>
      </c>
      <c r="U7" s="28">
        <v>182.44</v>
      </c>
      <c r="V7" s="28">
        <v>242.69</v>
      </c>
      <c r="W7" s="28">
        <v>180.44</v>
      </c>
      <c r="X7" s="28">
        <v>133</v>
      </c>
      <c r="Y7" s="28">
        <v>127</v>
      </c>
      <c r="Z7" s="29"/>
      <c r="AA7" s="30">
        <f>IF(SUM(B7:Z7)&lt;&gt;0,AVERAGEIF(B7:Z7,"&lt;&gt;"""),"")</f>
        <v>151.69333333333336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66.667000000000002</v>
      </c>
      <c r="S12" s="52"/>
      <c r="T12" s="52"/>
      <c r="U12" s="52"/>
      <c r="V12" s="52"/>
      <c r="W12" s="52"/>
      <c r="X12" s="52"/>
      <c r="Y12" s="52">
        <v>35.061999999999998</v>
      </c>
      <c r="Z12" s="53"/>
      <c r="AA12" s="54">
        <f t="shared" si="0"/>
        <v>101.729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75.302999999999997</v>
      </c>
      <c r="O14" s="57">
        <v>65.061999999999998</v>
      </c>
      <c r="P14" s="57">
        <v>41.728999999999999</v>
      </c>
      <c r="Q14" s="57">
        <v>69.608999999999995</v>
      </c>
      <c r="R14" s="57">
        <v>15.906999999999998</v>
      </c>
      <c r="S14" s="57">
        <v>35.593000000000004</v>
      </c>
      <c r="T14" s="57">
        <v>20.310000000000002</v>
      </c>
      <c r="U14" s="57">
        <v>11.308999999999999</v>
      </c>
      <c r="V14" s="57">
        <v>15.170999999999999</v>
      </c>
      <c r="W14" s="57">
        <v>8.1479999999999997</v>
      </c>
      <c r="X14" s="57">
        <v>0.77299999999999991</v>
      </c>
      <c r="Y14" s="57">
        <v>2.8330000000000002</v>
      </c>
      <c r="Z14" s="58"/>
      <c r="AA14" s="59">
        <f t="shared" si="0"/>
        <v>361.74700000000007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75.302999999999997</v>
      </c>
      <c r="O16" s="62">
        <f t="shared" si="1"/>
        <v>65.061999999999998</v>
      </c>
      <c r="P16" s="62">
        <f t="shared" si="1"/>
        <v>41.728999999999999</v>
      </c>
      <c r="Q16" s="62">
        <f t="shared" si="1"/>
        <v>69.608999999999995</v>
      </c>
      <c r="R16" s="62">
        <f t="shared" si="1"/>
        <v>82.573999999999998</v>
      </c>
      <c r="S16" s="62">
        <f t="shared" si="1"/>
        <v>35.593000000000004</v>
      </c>
      <c r="T16" s="62">
        <f t="shared" si="1"/>
        <v>20.310000000000002</v>
      </c>
      <c r="U16" s="62">
        <f t="shared" si="1"/>
        <v>11.308999999999999</v>
      </c>
      <c r="V16" s="62">
        <f t="shared" si="1"/>
        <v>15.170999999999999</v>
      </c>
      <c r="W16" s="62">
        <f t="shared" si="1"/>
        <v>8.1479999999999997</v>
      </c>
      <c r="X16" s="62">
        <f t="shared" si="1"/>
        <v>0.77299999999999991</v>
      </c>
      <c r="Y16" s="62">
        <f t="shared" si="1"/>
        <v>37.894999999999996</v>
      </c>
      <c r="Z16" s="63" t="str">
        <f t="shared" si="1"/>
        <v/>
      </c>
      <c r="AA16" s="64">
        <f>SUM(AA10:AA15)</f>
        <v>463.47600000000006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75.302999999999997</v>
      </c>
      <c r="O30" s="77">
        <v>65.061999999999998</v>
      </c>
      <c r="P30" s="77">
        <v>41.728999999999999</v>
      </c>
      <c r="Q30" s="77">
        <v>69.608999999999995</v>
      </c>
      <c r="R30" s="77">
        <v>82.573999999999998</v>
      </c>
      <c r="S30" s="77">
        <v>35.593000000000004</v>
      </c>
      <c r="T30" s="77">
        <v>20.309999999999999</v>
      </c>
      <c r="U30" s="77">
        <v>11.308999999999999</v>
      </c>
      <c r="V30" s="77">
        <v>15.170999999999999</v>
      </c>
      <c r="W30" s="77">
        <v>8.1479999999999997</v>
      </c>
      <c r="X30" s="77">
        <v>0.77300000000000002</v>
      </c>
      <c r="Y30" s="77">
        <v>37.895000000000003</v>
      </c>
      <c r="Z30" s="78"/>
      <c r="AA30" s="79">
        <f>SUM(B30:Z30)</f>
        <v>463.47600000000006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75.302999999999997</v>
      </c>
      <c r="O32" s="62">
        <f t="shared" si="4"/>
        <v>65.061999999999998</v>
      </c>
      <c r="P32" s="62">
        <f t="shared" si="4"/>
        <v>41.728999999999999</v>
      </c>
      <c r="Q32" s="62">
        <f t="shared" si="4"/>
        <v>69.608999999999995</v>
      </c>
      <c r="R32" s="62">
        <f t="shared" si="4"/>
        <v>82.573999999999998</v>
      </c>
      <c r="S32" s="62">
        <f t="shared" si="4"/>
        <v>35.593000000000004</v>
      </c>
      <c r="T32" s="62">
        <f t="shared" si="4"/>
        <v>20.309999999999999</v>
      </c>
      <c r="U32" s="62">
        <f t="shared" si="4"/>
        <v>11.308999999999999</v>
      </c>
      <c r="V32" s="62">
        <f t="shared" si="4"/>
        <v>15.170999999999999</v>
      </c>
      <c r="W32" s="62">
        <f t="shared" si="4"/>
        <v>8.1479999999999997</v>
      </c>
      <c r="X32" s="62">
        <f t="shared" si="4"/>
        <v>0.77300000000000002</v>
      </c>
      <c r="Y32" s="62">
        <f t="shared" si="4"/>
        <v>37.895000000000003</v>
      </c>
      <c r="Z32" s="63" t="str">
        <f t="shared" si="4"/>
        <v/>
      </c>
      <c r="AA32" s="64">
        <f>SUM(AA29:AA31)</f>
        <v>463.47600000000006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>
        <v>41.8</v>
      </c>
      <c r="V39" s="99"/>
      <c r="W39" s="99">
        <v>105.4</v>
      </c>
      <c r="X39" s="99">
        <v>207.6</v>
      </c>
      <c r="Y39" s="99">
        <v>51.8</v>
      </c>
      <c r="Z39" s="100"/>
      <c r="AA39" s="79">
        <f t="shared" si="5"/>
        <v>406.59999999999997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41.8</v>
      </c>
      <c r="V40" s="88">
        <f t="shared" si="6"/>
        <v>0</v>
      </c>
      <c r="W40" s="88">
        <f t="shared" si="6"/>
        <v>105.4</v>
      </c>
      <c r="X40" s="88">
        <f t="shared" si="6"/>
        <v>207.6</v>
      </c>
      <c r="Y40" s="88">
        <f t="shared" si="6"/>
        <v>51.8</v>
      </c>
      <c r="Z40" s="89" t="str">
        <f t="shared" si="6"/>
        <v/>
      </c>
      <c r="AA40" s="90">
        <f t="shared" si="5"/>
        <v>406.59999999999997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>
        <v>41.8</v>
      </c>
      <c r="V47" s="99"/>
      <c r="W47" s="99">
        <v>105.4</v>
      </c>
      <c r="X47" s="99">
        <v>207.6</v>
      </c>
      <c r="Y47" s="99">
        <v>51.8</v>
      </c>
      <c r="Z47" s="100"/>
      <c r="AA47" s="79">
        <f t="shared" si="7"/>
        <v>406.59999999999997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41.8</v>
      </c>
      <c r="V49" s="88">
        <f t="shared" si="8"/>
        <v>0</v>
      </c>
      <c r="W49" s="88">
        <f t="shared" si="8"/>
        <v>105.4</v>
      </c>
      <c r="X49" s="88">
        <f t="shared" si="8"/>
        <v>207.6</v>
      </c>
      <c r="Y49" s="88">
        <f t="shared" si="8"/>
        <v>51.8</v>
      </c>
      <c r="Z49" s="89" t="str">
        <f t="shared" si="8"/>
        <v/>
      </c>
      <c r="AA49" s="90">
        <f t="shared" si="7"/>
        <v>406.59999999999997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75.302999999999997</v>
      </c>
      <c r="O52" s="88">
        <f t="shared" si="10"/>
        <v>65.061999999999998</v>
      </c>
      <c r="P52" s="88">
        <f t="shared" si="10"/>
        <v>41.728999999999999</v>
      </c>
      <c r="Q52" s="88">
        <f t="shared" si="10"/>
        <v>69.608999999999995</v>
      </c>
      <c r="R52" s="88">
        <f t="shared" si="10"/>
        <v>82.573999999999998</v>
      </c>
      <c r="S52" s="88">
        <f t="shared" si="10"/>
        <v>35.593000000000004</v>
      </c>
      <c r="T52" s="88">
        <f t="shared" si="10"/>
        <v>20.310000000000002</v>
      </c>
      <c r="U52" s="88">
        <f t="shared" si="10"/>
        <v>53.108999999999995</v>
      </c>
      <c r="V52" s="88">
        <f t="shared" si="10"/>
        <v>15.170999999999999</v>
      </c>
      <c r="W52" s="88">
        <f t="shared" si="10"/>
        <v>113.548</v>
      </c>
      <c r="X52" s="88">
        <f t="shared" si="10"/>
        <v>208.37299999999999</v>
      </c>
      <c r="Y52" s="88">
        <f t="shared" si="10"/>
        <v>89.694999999999993</v>
      </c>
      <c r="Z52" s="89" t="str">
        <f t="shared" si="10"/>
        <v/>
      </c>
      <c r="AA52" s="104">
        <f>SUM(B52:Z52)</f>
        <v>870.07600000000002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75.3</v>
      </c>
      <c r="O4" s="18">
        <v>65.099999999999994</v>
      </c>
      <c r="P4" s="18">
        <v>41.7</v>
      </c>
      <c r="Q4" s="18">
        <v>69.582000000000008</v>
      </c>
      <c r="R4" s="18">
        <v>82.573999999999998</v>
      </c>
      <c r="S4" s="18">
        <v>35.593000000000004</v>
      </c>
      <c r="T4" s="18">
        <v>20.309999999999999</v>
      </c>
      <c r="U4" s="18">
        <v>53.108999999999995</v>
      </c>
      <c r="V4" s="18">
        <v>15.171000000000001</v>
      </c>
      <c r="W4" s="18">
        <v>113.54800000000003</v>
      </c>
      <c r="X4" s="18">
        <v>208.416</v>
      </c>
      <c r="Y4" s="18">
        <v>89.744</v>
      </c>
      <c r="Z4" s="19"/>
      <c r="AA4" s="20">
        <f>SUM(B4:Z4)</f>
        <v>870.14700000000005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101.16</v>
      </c>
      <c r="O7" s="28">
        <v>100.71</v>
      </c>
      <c r="P7" s="28">
        <v>109.02</v>
      </c>
      <c r="Q7" s="28">
        <v>114</v>
      </c>
      <c r="R7" s="28">
        <v>101</v>
      </c>
      <c r="S7" s="28">
        <v>169.99</v>
      </c>
      <c r="T7" s="28">
        <v>258.87</v>
      </c>
      <c r="U7" s="28">
        <v>182.44</v>
      </c>
      <c r="V7" s="28">
        <v>242.69</v>
      </c>
      <c r="W7" s="28">
        <v>180.44</v>
      </c>
      <c r="X7" s="28">
        <v>133</v>
      </c>
      <c r="Y7" s="28">
        <v>127</v>
      </c>
      <c r="Z7" s="29"/>
      <c r="AA7" s="30">
        <f>IF(SUM(B7:Z7)&lt;&gt;0,AVERAGEIF(B7:Z7,"&lt;&gt;"""),"")</f>
        <v>151.69333333333336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14.194000000000001</v>
      </c>
      <c r="S10" s="42"/>
      <c r="T10" s="42"/>
      <c r="U10" s="42"/>
      <c r="V10" s="42"/>
      <c r="W10" s="42">
        <v>38.68</v>
      </c>
      <c r="X10" s="42">
        <v>77.632999999999996</v>
      </c>
      <c r="Y10" s="42">
        <v>11.521000000000001</v>
      </c>
      <c r="Z10" s="43"/>
      <c r="AA10" s="44">
        <f t="shared" ref="AA10:AA15" si="0">SUM(B10:Z10)</f>
        <v>142.02800000000002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>
        <v>2.722</v>
      </c>
      <c r="S14" s="57"/>
      <c r="T14" s="57"/>
      <c r="U14" s="57"/>
      <c r="V14" s="57"/>
      <c r="W14" s="57">
        <v>10</v>
      </c>
      <c r="X14" s="57">
        <v>10</v>
      </c>
      <c r="Y14" s="57">
        <v>10</v>
      </c>
      <c r="Z14" s="58"/>
      <c r="AA14" s="59">
        <f t="shared" si="0"/>
        <v>32.722000000000001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16.916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48.68</v>
      </c>
      <c r="X16" s="62">
        <f t="shared" si="1"/>
        <v>87.632999999999996</v>
      </c>
      <c r="Y16" s="62">
        <f t="shared" si="1"/>
        <v>21.521000000000001</v>
      </c>
      <c r="Z16" s="63" t="str">
        <f t="shared" si="1"/>
        <v/>
      </c>
      <c r="AA16" s="64">
        <f>SUM(AA10:AA15)</f>
        <v>174.75000000000003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9.3610000000000007</v>
      </c>
      <c r="R20" s="77">
        <v>9.4719999999999995</v>
      </c>
      <c r="S20" s="77">
        <v>5.7009999999999996</v>
      </c>
      <c r="T20" s="77">
        <v>3.3580000000000001</v>
      </c>
      <c r="U20" s="77">
        <v>9.7080000000000002</v>
      </c>
      <c r="V20" s="77">
        <v>1.5649999999999999</v>
      </c>
      <c r="W20" s="77">
        <v>12.734</v>
      </c>
      <c r="X20" s="77">
        <v>20.67</v>
      </c>
      <c r="Y20" s="77">
        <v>7.9409999999999998</v>
      </c>
      <c r="Z20" s="78"/>
      <c r="AA20" s="79">
        <f t="shared" si="2"/>
        <v>80.510000000000005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51.720999999999997</v>
      </c>
      <c r="R21" s="81">
        <v>48.786000000000001</v>
      </c>
      <c r="S21" s="81">
        <v>29.891999999999999</v>
      </c>
      <c r="T21" s="81">
        <v>16.951999999999998</v>
      </c>
      <c r="U21" s="81">
        <v>43.400999999999996</v>
      </c>
      <c r="V21" s="81">
        <v>13.606000000000002</v>
      </c>
      <c r="W21" s="81">
        <v>52.134</v>
      </c>
      <c r="X21" s="81">
        <v>100.113</v>
      </c>
      <c r="Y21" s="81">
        <v>60.282000000000004</v>
      </c>
      <c r="Z21" s="78"/>
      <c r="AA21" s="79">
        <f t="shared" si="2"/>
        <v>416.887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61.081999999999994</v>
      </c>
      <c r="R26" s="88">
        <f t="shared" si="3"/>
        <v>58.258000000000003</v>
      </c>
      <c r="S26" s="88">
        <f t="shared" si="3"/>
        <v>35.592999999999996</v>
      </c>
      <c r="T26" s="88">
        <f t="shared" si="3"/>
        <v>20.309999999999999</v>
      </c>
      <c r="U26" s="88">
        <f t="shared" si="3"/>
        <v>53.108999999999995</v>
      </c>
      <c r="V26" s="88">
        <f t="shared" si="3"/>
        <v>15.171000000000001</v>
      </c>
      <c r="W26" s="88">
        <f t="shared" si="3"/>
        <v>64.867999999999995</v>
      </c>
      <c r="X26" s="88">
        <f t="shared" si="3"/>
        <v>120.783</v>
      </c>
      <c r="Y26" s="88">
        <f t="shared" si="3"/>
        <v>68.222999999999999</v>
      </c>
      <c r="Z26" s="89" t="str">
        <f t="shared" si="3"/>
        <v/>
      </c>
      <c r="AA26" s="90">
        <f>SUM(AA19:AA25)</f>
        <v>497.39699999999999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>
        <v>61.082000000000001</v>
      </c>
      <c r="R30" s="77">
        <v>75.174000000000007</v>
      </c>
      <c r="S30" s="77">
        <v>35.593000000000004</v>
      </c>
      <c r="T30" s="77">
        <v>20.309999999999999</v>
      </c>
      <c r="U30" s="77">
        <v>53.109000000000002</v>
      </c>
      <c r="V30" s="77">
        <v>15.170999999999999</v>
      </c>
      <c r="W30" s="77">
        <v>113.548</v>
      </c>
      <c r="X30" s="77">
        <v>208.416</v>
      </c>
      <c r="Y30" s="77">
        <v>89.744</v>
      </c>
      <c r="Z30" s="78"/>
      <c r="AA30" s="79">
        <f>SUM(B30:Z30)</f>
        <v>672.14700000000005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0</v>
      </c>
      <c r="O32" s="62">
        <f t="shared" si="4"/>
        <v>0</v>
      </c>
      <c r="P32" s="62">
        <f t="shared" si="4"/>
        <v>0</v>
      </c>
      <c r="Q32" s="62">
        <f t="shared" si="4"/>
        <v>61.082000000000001</v>
      </c>
      <c r="R32" s="62">
        <f t="shared" si="4"/>
        <v>75.174000000000007</v>
      </c>
      <c r="S32" s="62">
        <f t="shared" si="4"/>
        <v>35.593000000000004</v>
      </c>
      <c r="T32" s="62">
        <f t="shared" si="4"/>
        <v>20.309999999999999</v>
      </c>
      <c r="U32" s="62">
        <f t="shared" si="4"/>
        <v>53.109000000000002</v>
      </c>
      <c r="V32" s="62">
        <f t="shared" si="4"/>
        <v>15.170999999999999</v>
      </c>
      <c r="W32" s="62">
        <f t="shared" si="4"/>
        <v>113.548</v>
      </c>
      <c r="X32" s="62">
        <f t="shared" si="4"/>
        <v>208.416</v>
      </c>
      <c r="Y32" s="62">
        <f t="shared" si="4"/>
        <v>89.744</v>
      </c>
      <c r="Z32" s="63" t="str">
        <f t="shared" si="4"/>
        <v/>
      </c>
      <c r="AA32" s="64">
        <f>SUM(AA29:AA31)</f>
        <v>672.14700000000005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75.3</v>
      </c>
      <c r="O39" s="99">
        <v>65.099999999999994</v>
      </c>
      <c r="P39" s="99">
        <v>41.7</v>
      </c>
      <c r="Q39" s="99">
        <v>8.5</v>
      </c>
      <c r="R39" s="99">
        <v>7.4</v>
      </c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197.99999999999997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75.3</v>
      </c>
      <c r="O40" s="88">
        <f t="shared" si="6"/>
        <v>65.099999999999994</v>
      </c>
      <c r="P40" s="88">
        <f t="shared" si="6"/>
        <v>41.7</v>
      </c>
      <c r="Q40" s="88">
        <f t="shared" si="6"/>
        <v>8.5</v>
      </c>
      <c r="R40" s="88">
        <f t="shared" si="6"/>
        <v>7.4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197.99999999999997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75.3</v>
      </c>
      <c r="O47" s="99">
        <v>65.099999999999994</v>
      </c>
      <c r="P47" s="99">
        <v>41.7</v>
      </c>
      <c r="Q47" s="99">
        <v>8.5</v>
      </c>
      <c r="R47" s="99">
        <v>7.4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197.99999999999997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75.3</v>
      </c>
      <c r="O49" s="88">
        <f t="shared" si="8"/>
        <v>65.099999999999994</v>
      </c>
      <c r="P49" s="88">
        <f t="shared" si="8"/>
        <v>41.7</v>
      </c>
      <c r="Q49" s="88">
        <f t="shared" si="8"/>
        <v>8.5</v>
      </c>
      <c r="R49" s="88">
        <f t="shared" si="8"/>
        <v>7.4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197.99999999999997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75.3</v>
      </c>
      <c r="O52" s="88">
        <f t="shared" si="10"/>
        <v>65.099999999999994</v>
      </c>
      <c r="P52" s="88">
        <f t="shared" si="10"/>
        <v>41.7</v>
      </c>
      <c r="Q52" s="88">
        <f t="shared" si="10"/>
        <v>69.581999999999994</v>
      </c>
      <c r="R52" s="88">
        <f t="shared" si="10"/>
        <v>82.574000000000012</v>
      </c>
      <c r="S52" s="88">
        <f t="shared" si="10"/>
        <v>35.592999999999996</v>
      </c>
      <c r="T52" s="88">
        <f t="shared" si="10"/>
        <v>20.309999999999999</v>
      </c>
      <c r="U52" s="88">
        <f t="shared" si="10"/>
        <v>53.108999999999995</v>
      </c>
      <c r="V52" s="88">
        <f t="shared" si="10"/>
        <v>15.171000000000001</v>
      </c>
      <c r="W52" s="88">
        <f t="shared" si="10"/>
        <v>113.548</v>
      </c>
      <c r="X52" s="88">
        <f t="shared" si="10"/>
        <v>208.416</v>
      </c>
      <c r="Y52" s="88">
        <f t="shared" si="10"/>
        <v>89.744</v>
      </c>
      <c r="Z52" s="89" t="str">
        <f t="shared" si="10"/>
        <v/>
      </c>
      <c r="AA52" s="104">
        <f>SUM(B52:Z52)</f>
        <v>870.14700000000005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45521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75.3</v>
      </c>
      <c r="O4" s="18">
        <v>65.099999999999994</v>
      </c>
      <c r="P4" s="18">
        <v>41.7</v>
      </c>
      <c r="Q4" s="18">
        <v>8.5</v>
      </c>
      <c r="R4" s="18">
        <v>7.4</v>
      </c>
      <c r="S4" s="18"/>
      <c r="T4" s="18"/>
      <c r="U4" s="18">
        <v>-41.8</v>
      </c>
      <c r="V4" s="18"/>
      <c r="W4" s="18">
        <v>-105.4</v>
      </c>
      <c r="X4" s="18">
        <v>-207.6</v>
      </c>
      <c r="Y4" s="18">
        <v>-51.8</v>
      </c>
      <c r="Z4" s="19"/>
      <c r="AA4" s="111">
        <f>SUM(B4:Z4)</f>
        <v>-208.60000000000002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101.16</v>
      </c>
      <c r="O7" s="117">
        <v>100.71</v>
      </c>
      <c r="P7" s="117">
        <v>109.02</v>
      </c>
      <c r="Q7" s="117">
        <v>114</v>
      </c>
      <c r="R7" s="117">
        <v>101</v>
      </c>
      <c r="S7" s="117">
        <v>169.99</v>
      </c>
      <c r="T7" s="117">
        <v>258.87</v>
      </c>
      <c r="U7" s="117">
        <v>182.44</v>
      </c>
      <c r="V7" s="117">
        <v>242.69</v>
      </c>
      <c r="W7" s="117">
        <v>180.44</v>
      </c>
      <c r="X7" s="117">
        <v>133</v>
      </c>
      <c r="Y7" s="117">
        <v>127</v>
      </c>
      <c r="Z7" s="118"/>
      <c r="AA7" s="119">
        <f>IF(SUM(B7:Z7)&lt;&gt;0,AVERAGEIF(B7:Z7,"&lt;&gt;"""),"")</f>
        <v>151.69333333333336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41.8</v>
      </c>
      <c r="V15" s="133"/>
      <c r="W15" s="133">
        <v>105.4</v>
      </c>
      <c r="X15" s="133">
        <v>207.6</v>
      </c>
      <c r="Y15" s="133">
        <v>51.8</v>
      </c>
      <c r="Z15" s="131"/>
      <c r="AA15" s="132">
        <f t="shared" si="0"/>
        <v>406.59999999999997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41.8</v>
      </c>
      <c r="V16" s="135">
        <f t="shared" si="1"/>
        <v>0</v>
      </c>
      <c r="W16" s="135">
        <f t="shared" si="1"/>
        <v>105.4</v>
      </c>
      <c r="X16" s="135">
        <f t="shared" si="1"/>
        <v>207.6</v>
      </c>
      <c r="Y16" s="135">
        <f t="shared" si="1"/>
        <v>51.8</v>
      </c>
      <c r="Z16" s="136" t="str">
        <f t="shared" si="1"/>
        <v/>
      </c>
      <c r="AA16" s="90">
        <f t="shared" si="0"/>
        <v>406.59999999999997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75.3</v>
      </c>
      <c r="O23" s="133">
        <v>65.099999999999994</v>
      </c>
      <c r="P23" s="133">
        <v>41.7</v>
      </c>
      <c r="Q23" s="133">
        <v>8.5</v>
      </c>
      <c r="R23" s="133">
        <v>7.4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197.99999999999997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75.3</v>
      </c>
      <c r="O24" s="135">
        <f t="shared" si="3"/>
        <v>65.099999999999994</v>
      </c>
      <c r="P24" s="135">
        <f t="shared" si="3"/>
        <v>41.7</v>
      </c>
      <c r="Q24" s="135">
        <f t="shared" si="3"/>
        <v>8.5</v>
      </c>
      <c r="R24" s="135">
        <f t="shared" si="3"/>
        <v>7.4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197.99999999999997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2024-08-17T08:30:36Z</dcterms:created>
  <dcterms:modified xsi:type="dcterms:W3CDTF">2024-08-17T08:30:38Z</dcterms:modified>
</cp:coreProperties>
</file>