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<sst xmlns="http://schemas.openxmlformats.org/spreadsheetml/2006/main" count="119" uniqueCount="54">
  <si>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16/08/2024 11:31:02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</si>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</sst>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59B-4A23-B1B1-BFA00A132E0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59B-4A23-B1B1-BFA00A132E0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5.0339999999999998</c:v>
                </c:pt>
                <c:pt idx="13">
                  <c:v>5.9790000000000001</c:v>
                </c:pt>
                <c:pt idx="14">
                  <c:v>1.62</c:v>
                </c:pt>
                <c:pt idx="15">
                  <c:v>2.4529999999999998</c:v>
                </c:pt>
                <c:pt idx="16">
                  <c:v>2.6190000000000002</c:v>
                </c:pt>
                <c:pt idx="17">
                  <c:v>5.5979999999999999</c:v>
                </c:pt>
                <c:pt idx="18">
                  <c:v>6.0330000000000004</c:v>
                </c:pt>
                <c:pt idx="19">
                  <c:v>5.8289999999999997</c:v>
                </c:pt>
                <c:pt idx="20">
                  <c:v>7.077</c:v>
                </c:pt>
                <c:pt idx="21">
                  <c:v>7.1520000000000001</c:v>
                </c:pt>
                <c:pt idx="22">
                  <c:v>6.6120000000000001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9B-4A23-B1B1-BFA00A132E0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51.350999999999999</c:v>
                </c:pt>
                <c:pt idx="13">
                  <c:v>53.964000000000006</c:v>
                </c:pt>
                <c:pt idx="14">
                  <c:v>21.416</c:v>
                </c:pt>
                <c:pt idx="15">
                  <c:v>4.8120000000000003</c:v>
                </c:pt>
                <c:pt idx="16">
                  <c:v>16.539000000000001</c:v>
                </c:pt>
                <c:pt idx="17">
                  <c:v>44.222999999999999</c:v>
                </c:pt>
                <c:pt idx="18">
                  <c:v>38.900999999999996</c:v>
                </c:pt>
                <c:pt idx="19">
                  <c:v>36.388999999999996</c:v>
                </c:pt>
                <c:pt idx="20">
                  <c:v>45.762</c:v>
                </c:pt>
                <c:pt idx="21">
                  <c:v>55.144000000000005</c:v>
                </c:pt>
                <c:pt idx="22">
                  <c:v>48.151000000000003</c:v>
                </c:pt>
                <c:pt idx="23">
                  <c:v>0.61399999999999999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9B-4A23-B1B1-BFA00A132E0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59B-4A23-B1B1-BFA00A132E0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59B-4A23-B1B1-BFA00A132E0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59B-4A23-B1B1-BFA00A132E0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59B-4A23-B1B1-BFA00A132E0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59B-4A23-B1B1-BFA00A132E0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66.5</c:v>
                </c:pt>
                <c:pt idx="14">
                  <c:v>64.5</c:v>
                </c:pt>
                <c:pt idx="15">
                  <c:v>52.594999999999999</c:v>
                </c:pt>
                <c:pt idx="16">
                  <c:v>77.599999999999994</c:v>
                </c:pt>
                <c:pt idx="22">
                  <c:v>28.664999999999999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59B-4A23-B1B1-BFA00A132E0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3.3</c:v>
                </c:pt>
                <c:pt idx="15">
                  <c:v>114.2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130.80000000000001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59B-4A23-B1B1-BFA00A132E0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11.454000000000001</c:v>
                </c:pt>
                <c:pt idx="13">
                  <c:v>7.319</c:v>
                </c:pt>
                <c:pt idx="14">
                  <c:v>1.9670000000000001</c:v>
                </c:pt>
                <c:pt idx="16">
                  <c:v>14.586</c:v>
                </c:pt>
                <c:pt idx="17">
                  <c:v>7.1829999999999998</c:v>
                </c:pt>
                <c:pt idx="18">
                  <c:v>6.6489999999999991</c:v>
                </c:pt>
                <c:pt idx="19">
                  <c:v>6.274</c:v>
                </c:pt>
                <c:pt idx="20">
                  <c:v>6.09</c:v>
                </c:pt>
                <c:pt idx="21">
                  <c:v>5.27</c:v>
                </c:pt>
                <c:pt idx="22">
                  <c:v>2.0779999999999998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59B-4A23-B1B1-BFA00A132E0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59B-4A23-B1B1-BFA00A132E0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59B-4A23-B1B1-BFA00A132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83.22</c:v>
                </c:pt>
                <c:pt idx="13">
                  <c:v>100.21</c:v>
                </c:pt>
                <c:pt idx="14">
                  <c:v>103</c:v>
                </c:pt>
                <c:pt idx="15">
                  <c:v>114</c:v>
                </c:pt>
                <c:pt idx="16">
                  <c:v>166.36</c:v>
                </c:pt>
                <c:pt idx="17">
                  <c:v>191.24</c:v>
                </c:pt>
                <c:pt idx="18">
                  <c:v>271.07</c:v>
                </c:pt>
                <c:pt idx="19">
                  <c:v>355.41</c:v>
                </c:pt>
                <c:pt idx="20">
                  <c:v>371.07</c:v>
                </c:pt>
                <c:pt idx="21">
                  <c:v>263.18</c:v>
                </c:pt>
                <c:pt idx="22">
                  <c:v>147.57</c:v>
                </c:pt>
                <c:pt idx="23">
                  <c:v>114.17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59B-4A23-B1B1-BFA00A132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57A-47EB-994F-AF8B11A2EF7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57A-47EB-994F-AF8B11A2EF7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49.04</c:v>
                </c:pt>
                <c:pt idx="13">
                  <c:v>52</c:v>
                </c:pt>
                <c:pt idx="14">
                  <c:v>68.781000000000006</c:v>
                </c:pt>
                <c:pt idx="15">
                  <c:v>85.561000000000007</c:v>
                </c:pt>
                <c:pt idx="16">
                  <c:v>30.408000000000001</c:v>
                </c:pt>
                <c:pt idx="17">
                  <c:v>29.390999999999998</c:v>
                </c:pt>
                <c:pt idx="18">
                  <c:v>19.393999999999998</c:v>
                </c:pt>
                <c:pt idx="19">
                  <c:v>12.222</c:v>
                </c:pt>
                <c:pt idx="20">
                  <c:v>22.613</c:v>
                </c:pt>
                <c:pt idx="21">
                  <c:v>22.943999999999999</c:v>
                </c:pt>
                <c:pt idx="22">
                  <c:v>29.294</c:v>
                </c:pt>
                <c:pt idx="23">
                  <c:v>29.094999999999999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7A-47EB-994F-AF8B11A2EF7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18.798999999999999</c:v>
                </c:pt>
                <c:pt idx="13">
                  <c:v>19.295999999999999</c:v>
                </c:pt>
                <c:pt idx="14">
                  <c:v>24.022000000000002</c:v>
                </c:pt>
                <c:pt idx="15">
                  <c:v>19.61</c:v>
                </c:pt>
                <c:pt idx="16">
                  <c:v>20.736000000000001</c:v>
                </c:pt>
                <c:pt idx="17">
                  <c:v>21.542000000000002</c:v>
                </c:pt>
                <c:pt idx="18">
                  <c:v>21.920999999999999</c:v>
                </c:pt>
                <c:pt idx="19">
                  <c:v>20.516999999999999</c:v>
                </c:pt>
                <c:pt idx="20">
                  <c:v>17.233000000000001</c:v>
                </c:pt>
                <c:pt idx="21">
                  <c:v>20.603000000000002</c:v>
                </c:pt>
                <c:pt idx="22">
                  <c:v>13.801</c:v>
                </c:pt>
                <c:pt idx="23">
                  <c:v>10.898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7A-47EB-994F-AF8B11A2EF7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57A-47EB-994F-AF8B11A2EF7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57A-47EB-994F-AF8B11A2EF7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57A-47EB-994F-AF8B11A2EF7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57A-47EB-994F-AF8B11A2EF7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57A-47EB-994F-AF8B11A2EF7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57A-47EB-994F-AF8B11A2EF7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62.5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7A-47EB-994F-AF8B11A2EF7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5">
                  <c:v>68.908000000000001</c:v>
                </c:pt>
                <c:pt idx="16">
                  <c:v>60.2</c:v>
                </c:pt>
                <c:pt idx="17">
                  <c:v>6.0709999999999997</c:v>
                </c:pt>
                <c:pt idx="18">
                  <c:v>10.268000000000001</c:v>
                </c:pt>
                <c:pt idx="19">
                  <c:v>15.753</c:v>
                </c:pt>
                <c:pt idx="20">
                  <c:v>19.082999999999998</c:v>
                </c:pt>
                <c:pt idx="21">
                  <c:v>24.018999999999998</c:v>
                </c:pt>
                <c:pt idx="22">
                  <c:v>42.411000000000001</c:v>
                </c:pt>
                <c:pt idx="23">
                  <c:v>91.414000000000001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7A-47EB-994F-AF8B11A2EF7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57A-47EB-994F-AF8B11A2EF7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57A-47EB-994F-AF8B11A2EF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83.22</c:v>
                </c:pt>
                <c:pt idx="13">
                  <c:v>100.21</c:v>
                </c:pt>
                <c:pt idx="14">
                  <c:v>103</c:v>
                </c:pt>
                <c:pt idx="15">
                  <c:v>114</c:v>
                </c:pt>
                <c:pt idx="16">
                  <c:v>166.36</c:v>
                </c:pt>
                <c:pt idx="17">
                  <c:v>191.24</c:v>
                </c:pt>
                <c:pt idx="18">
                  <c:v>271.07</c:v>
                </c:pt>
                <c:pt idx="19">
                  <c:v>355.41</c:v>
                </c:pt>
                <c:pt idx="20">
                  <c:v>371.07</c:v>
                </c:pt>
                <c:pt idx="21">
                  <c:v>263.18</c:v>
                </c:pt>
                <c:pt idx="22">
                  <c:v>147.57</c:v>
                </c:pt>
                <c:pt idx="23">
                  <c:v>114.17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57A-47EB-994F-AF8B11A2EF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67.838999999999984</v>
      </c>
      <c r="O4" s="18">
        <v>133.762</v>
      </c>
      <c r="P4" s="18">
        <v>92.802999999999997</v>
      </c>
      <c r="Q4" s="18">
        <v>174.06</v>
      </c>
      <c r="R4" s="18">
        <v>111.34399999999999</v>
      </c>
      <c r="S4" s="18">
        <v>57.003999999999998</v>
      </c>
      <c r="T4" s="18">
        <v>51.582999999999998</v>
      </c>
      <c r="U4" s="18">
        <v>48.491999999999997</v>
      </c>
      <c r="V4" s="18">
        <v>58.928999999999995</v>
      </c>
      <c r="W4" s="18">
        <v>67.566000000000003</v>
      </c>
      <c r="X4" s="18">
        <v>85.505999999999986</v>
      </c>
      <c r="Y4" s="18">
        <v>131.41400000000002</v>
      </c>
      <c r="Z4" s="19"/>
      <c r="AA4" s="20">
        <f>SUM(B4:Z4)</f>
        <v>1080.3019999999999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83.22</v>
      </c>
      <c r="O7" s="28">
        <v>100.21</v>
      </c>
      <c r="P7" s="28">
        <v>103</v>
      </c>
      <c r="Q7" s="28">
        <v>114</v>
      </c>
      <c r="R7" s="28">
        <v>166.36</v>
      </c>
      <c r="S7" s="28">
        <v>191.24</v>
      </c>
      <c r="T7" s="28">
        <v>271.07</v>
      </c>
      <c r="U7" s="28">
        <v>355.41</v>
      </c>
      <c r="V7" s="28">
        <v>371.07</v>
      </c>
      <c r="W7" s="28">
        <v>263.18</v>
      </c>
      <c r="X7" s="28">
        <v>147.57</v>
      </c>
      <c r="Y7" s="28">
        <v>114.17</v>
      </c>
      <c r="Z7" s="29"/>
      <c r="AA7" s="30">
        <f>IF(SUM(B7:Z7)&lt;&gt;0,AVERAGEIF(B7:Z7,"&lt;&gt;"""),"")</f>
        <v>190.04166666666666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66.5</v>
      </c>
      <c r="P12" s="52">
        <v>64.5</v>
      </c>
      <c r="Q12" s="52">
        <v>52.594999999999999</v>
      </c>
      <c r="R12" s="52">
        <v>77.599999999999994</v>
      </c>
      <c r="S12" s="52"/>
      <c r="T12" s="52"/>
      <c r="U12" s="52"/>
      <c r="V12" s="52"/>
      <c r="W12" s="52"/>
      <c r="X12" s="52">
        <v>28.664999999999999</v>
      </c>
      <c r="Y12" s="52"/>
      <c r="Z12" s="53"/>
      <c r="AA12" s="54">
        <f t="shared" si="0"/>
        <v>289.86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11.454000000000001</v>
      </c>
      <c r="O14" s="57">
        <v>7.319</v>
      </c>
      <c r="P14" s="57">
        <v>1.9670000000000001</v>
      </c>
      <c r="Q14" s="57"/>
      <c r="R14" s="57">
        <v>14.586</v>
      </c>
      <c r="S14" s="57">
        <v>7.1829999999999998</v>
      </c>
      <c r="T14" s="57">
        <v>6.6489999999999991</v>
      </c>
      <c r="U14" s="57">
        <v>6.274</v>
      </c>
      <c r="V14" s="57">
        <v>6.09</v>
      </c>
      <c r="W14" s="57">
        <v>5.27</v>
      </c>
      <c r="X14" s="57">
        <v>2.0779999999999998</v>
      </c>
      <c r="Y14" s="57"/>
      <c r="Z14" s="58"/>
      <c r="AA14" s="59">
        <f t="shared" si="0"/>
        <v>68.87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11.454000000000001</v>
      </c>
      <c r="O16" s="62">
        <f t="shared" si="1"/>
        <v>73.819000000000003</v>
      </c>
      <c r="P16" s="62">
        <f t="shared" si="1"/>
        <v>66.466999999999999</v>
      </c>
      <c r="Q16" s="62">
        <f t="shared" si="1"/>
        <v>52.594999999999999</v>
      </c>
      <c r="R16" s="62">
        <f t="shared" si="1"/>
        <v>92.185999999999993</v>
      </c>
      <c r="S16" s="62">
        <f t="shared" si="1"/>
        <v>7.1829999999999998</v>
      </c>
      <c r="T16" s="62">
        <f t="shared" si="1"/>
        <v>6.6489999999999991</v>
      </c>
      <c r="U16" s="62">
        <f t="shared" si="1"/>
        <v>6.274</v>
      </c>
      <c r="V16" s="62">
        <f t="shared" si="1"/>
        <v>6.09</v>
      </c>
      <c r="W16" s="62">
        <f t="shared" si="1"/>
        <v>5.27</v>
      </c>
      <c r="X16" s="62">
        <f t="shared" si="1"/>
        <v>30.742999999999999</v>
      </c>
      <c r="Y16" s="62">
        <f t="shared" si="1"/>
        <v>0</v>
      </c>
      <c r="Z16" s="63" t="str">
        <f t="shared" si="1"/>
        <v/>
      </c>
      <c r="AA16" s="64">
        <f>SUM(AA10:AA15)</f>
        <v>358.73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5.0339999999999998</v>
      </c>
      <c r="O20" s="77">
        <v>5.9790000000000001</v>
      </c>
      <c r="P20" s="77">
        <v>1.62</v>
      </c>
      <c r="Q20" s="77">
        <v>2.4529999999999998</v>
      </c>
      <c r="R20" s="77">
        <v>2.6190000000000002</v>
      </c>
      <c r="S20" s="77">
        <v>5.5979999999999999</v>
      </c>
      <c r="T20" s="77">
        <v>6.0330000000000004</v>
      </c>
      <c r="U20" s="77">
        <v>5.8289999999999997</v>
      </c>
      <c r="V20" s="77">
        <v>7.077</v>
      </c>
      <c r="W20" s="77">
        <v>7.1520000000000001</v>
      </c>
      <c r="X20" s="77">
        <v>6.6120000000000001</v>
      </c>
      <c r="Y20" s="77"/>
      <c r="Z20" s="78"/>
      <c r="AA20" s="79">
        <f t="shared" si="2"/>
        <v>56.006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51.350999999999999</v>
      </c>
      <c r="O21" s="81">
        <v>53.964000000000006</v>
      </c>
      <c r="P21" s="81">
        <v>21.416</v>
      </c>
      <c r="Q21" s="81">
        <v>4.8120000000000003</v>
      </c>
      <c r="R21" s="81">
        <v>16.539000000000001</v>
      </c>
      <c r="S21" s="81">
        <v>44.222999999999999</v>
      </c>
      <c r="T21" s="81">
        <v>38.900999999999996</v>
      </c>
      <c r="U21" s="81">
        <v>36.388999999999996</v>
      </c>
      <c r="V21" s="81">
        <v>45.762</v>
      </c>
      <c r="W21" s="81">
        <v>55.144000000000005</v>
      </c>
      <c r="X21" s="81">
        <v>48.151000000000003</v>
      </c>
      <c r="Y21" s="81">
        <v>0.61399999999999999</v>
      </c>
      <c r="Z21" s="78"/>
      <c r="AA21" s="79">
        <f t="shared" si="2"/>
        <v>417.26600000000002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56.384999999999998</v>
      </c>
      <c r="O26" s="88">
        <f t="shared" si="3"/>
        <v>59.943000000000005</v>
      </c>
      <c r="P26" s="88">
        <f t="shared" si="3"/>
        <v>23.036000000000001</v>
      </c>
      <c r="Q26" s="88">
        <f t="shared" si="3"/>
        <v>7.2650000000000006</v>
      </c>
      <c r="R26" s="88">
        <f t="shared" si="3"/>
        <v>19.158000000000001</v>
      </c>
      <c r="S26" s="88">
        <f t="shared" si="3"/>
        <v>49.820999999999998</v>
      </c>
      <c r="T26" s="88">
        <f t="shared" si="3"/>
        <v>44.933999999999997</v>
      </c>
      <c r="U26" s="88">
        <f t="shared" si="3"/>
        <v>42.217999999999996</v>
      </c>
      <c r="V26" s="88">
        <f t="shared" si="3"/>
        <v>52.838999999999999</v>
      </c>
      <c r="W26" s="88">
        <f t="shared" si="3"/>
        <v>62.296000000000006</v>
      </c>
      <c r="X26" s="88">
        <f t="shared" si="3"/>
        <v>54.763000000000005</v>
      </c>
      <c r="Y26" s="88">
        <f t="shared" si="3"/>
        <v>0.61399999999999999</v>
      </c>
      <c r="Z26" s="89" t="str">
        <f t="shared" si="3"/>
        <v/>
      </c>
      <c r="AA26" s="90">
        <f>SUM(AA19:AA25)</f>
        <v>473.27200000000005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67.838999999999999</v>
      </c>
      <c r="O30" s="77">
        <v>133.762</v>
      </c>
      <c r="P30" s="77">
        <v>89.503</v>
      </c>
      <c r="Q30" s="77">
        <v>59.86</v>
      </c>
      <c r="R30" s="77">
        <v>111.34399999999999</v>
      </c>
      <c r="S30" s="77">
        <v>57.003999999999998</v>
      </c>
      <c r="T30" s="77">
        <v>51.582999999999998</v>
      </c>
      <c r="U30" s="77">
        <v>48.491999999999997</v>
      </c>
      <c r="V30" s="77">
        <v>58.929000000000002</v>
      </c>
      <c r="W30" s="77">
        <v>67.566000000000003</v>
      </c>
      <c r="X30" s="77">
        <v>85.506</v>
      </c>
      <c r="Y30" s="77">
        <v>0.61399999999999999</v>
      </c>
      <c r="Z30" s="78"/>
      <c r="AA30" s="79">
        <f>SUM(B30:Z30)</f>
        <v>832.00199999999995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67.838999999999999</v>
      </c>
      <c r="O32" s="62">
        <f t="shared" si="4"/>
        <v>133.762</v>
      </c>
      <c r="P32" s="62">
        <f t="shared" si="4"/>
        <v>89.503</v>
      </c>
      <c r="Q32" s="62">
        <f t="shared" si="4"/>
        <v>59.86</v>
      </c>
      <c r="R32" s="62">
        <f t="shared" si="4"/>
        <v>111.34399999999999</v>
      </c>
      <c r="S32" s="62">
        <f t="shared" si="4"/>
        <v>57.003999999999998</v>
      </c>
      <c r="T32" s="62">
        <f t="shared" si="4"/>
        <v>51.582999999999998</v>
      </c>
      <c r="U32" s="62">
        <f t="shared" si="4"/>
        <v>48.491999999999997</v>
      </c>
      <c r="V32" s="62">
        <f t="shared" si="4"/>
        <v>58.929000000000002</v>
      </c>
      <c r="W32" s="62">
        <f t="shared" si="4"/>
        <v>67.566000000000003</v>
      </c>
      <c r="X32" s="62">
        <f t="shared" si="4"/>
        <v>85.506</v>
      </c>
      <c r="Y32" s="62">
        <f t="shared" si="4"/>
        <v>0.61399999999999999</v>
      </c>
      <c r="Z32" s="63" t="str">
        <f t="shared" si="4"/>
        <v/>
      </c>
      <c r="AA32" s="64">
        <f>SUM(AA29:AA31)</f>
        <v>832.00199999999995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3.3</v>
      </c>
      <c r="Q39" s="99">
        <v>114.2</v>
      </c>
      <c r="R39" s="99"/>
      <c r="S39" s="99"/>
      <c r="T39" s="99"/>
      <c r="U39" s="99"/>
      <c r="V39" s="99"/>
      <c r="W39" s="99"/>
      <c r="X39" s="99"/>
      <c r="Y39" s="99">
        <v>130.80000000000001</v>
      </c>
      <c r="Z39" s="100"/>
      <c r="AA39" s="79">
        <f t="shared" si="5"/>
        <v>248.3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3.3</v>
      </c>
      <c r="Q40" s="88">
        <f t="shared" si="6"/>
        <v>114.2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130.80000000000001</v>
      </c>
      <c r="Z40" s="89" t="str">
        <f t="shared" si="6"/>
        <v/>
      </c>
      <c r="AA40" s="90">
        <f t="shared" si="5"/>
        <v>248.3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3.3</v>
      </c>
      <c r="Q47" s="99">
        <v>114.2</v>
      </c>
      <c r="R47" s="99"/>
      <c r="S47" s="99"/>
      <c r="T47" s="99"/>
      <c r="U47" s="99"/>
      <c r="V47" s="99"/>
      <c r="W47" s="99"/>
      <c r="X47" s="99"/>
      <c r="Y47" s="99">
        <v>130.80000000000001</v>
      </c>
      <c r="Z47" s="100"/>
      <c r="AA47" s="79">
        <f t="shared" si="7"/>
        <v>248.3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3.3</v>
      </c>
      <c r="Q49" s="88">
        <f t="shared" si="8"/>
        <v>114.2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130.80000000000001</v>
      </c>
      <c r="Z49" s="89" t="str">
        <f t="shared" si="8"/>
        <v/>
      </c>
      <c r="AA49" s="90">
        <f t="shared" si="7"/>
        <v>248.3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67.838999999999999</v>
      </c>
      <c r="O52" s="88">
        <f t="shared" si="10"/>
        <v>133.762</v>
      </c>
      <c r="P52" s="88">
        <f t="shared" si="10"/>
        <v>92.802999999999997</v>
      </c>
      <c r="Q52" s="88">
        <f t="shared" si="10"/>
        <v>174.06</v>
      </c>
      <c r="R52" s="88">
        <f t="shared" si="10"/>
        <v>111.34399999999999</v>
      </c>
      <c r="S52" s="88">
        <f t="shared" si="10"/>
        <v>57.003999999999998</v>
      </c>
      <c r="T52" s="88">
        <f t="shared" si="10"/>
        <v>51.582999999999998</v>
      </c>
      <c r="U52" s="88">
        <f t="shared" si="10"/>
        <v>48.491999999999997</v>
      </c>
      <c r="V52" s="88">
        <f t="shared" si="10"/>
        <v>58.929000000000002</v>
      </c>
      <c r="W52" s="88">
        <f t="shared" si="10"/>
        <v>67.566000000000003</v>
      </c>
      <c r="X52" s="88">
        <f t="shared" si="10"/>
        <v>85.506</v>
      </c>
      <c r="Y52" s="88">
        <f t="shared" si="10"/>
        <v>131.41400000000002</v>
      </c>
      <c r="Z52" s="89" t="str">
        <f t="shared" si="10"/>
        <v/>
      </c>
      <c r="AA52" s="104">
        <f>SUM(B52:Z52)</f>
        <v>1080.3019999999999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67.838999999999999</v>
      </c>
      <c r="O4" s="18">
        <v>133.79599999999999</v>
      </c>
      <c r="P4" s="18">
        <v>92.803000000000011</v>
      </c>
      <c r="Q4" s="18">
        <v>174.07899999999998</v>
      </c>
      <c r="R4" s="18">
        <v>111.34400000000001</v>
      </c>
      <c r="S4" s="18">
        <v>57.003999999999998</v>
      </c>
      <c r="T4" s="18">
        <v>51.583000000000006</v>
      </c>
      <c r="U4" s="18">
        <v>48.492000000000004</v>
      </c>
      <c r="V4" s="18">
        <v>58.929000000000002</v>
      </c>
      <c r="W4" s="18">
        <v>67.566000000000003</v>
      </c>
      <c r="X4" s="18">
        <v>85.506</v>
      </c>
      <c r="Y4" s="18">
        <v>131.40700000000001</v>
      </c>
      <c r="Z4" s="19"/>
      <c r="AA4" s="20">
        <f>SUM(B4:Z4)</f>
        <v>1080.348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83.22</v>
      </c>
      <c r="O7" s="28">
        <v>100.21</v>
      </c>
      <c r="P7" s="28">
        <v>103</v>
      </c>
      <c r="Q7" s="28">
        <v>114</v>
      </c>
      <c r="R7" s="28">
        <v>166.36</v>
      </c>
      <c r="S7" s="28">
        <v>191.24</v>
      </c>
      <c r="T7" s="28">
        <v>271.07</v>
      </c>
      <c r="U7" s="28">
        <v>355.41</v>
      </c>
      <c r="V7" s="28">
        <v>371.07</v>
      </c>
      <c r="W7" s="28">
        <v>263.18</v>
      </c>
      <c r="X7" s="28">
        <v>147.57</v>
      </c>
      <c r="Y7" s="28">
        <v>114.17</v>
      </c>
      <c r="Z7" s="29"/>
      <c r="AA7" s="30">
        <f>IF(SUM(B7:Z7)&lt;&gt;0,AVERAGEIF(B7:Z7,"&lt;&gt;"""),"")</f>
        <v>190.04166666666666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68.908000000000001</v>
      </c>
      <c r="R14" s="57">
        <v>60.2</v>
      </c>
      <c r="S14" s="57">
        <v>6.0709999999999997</v>
      </c>
      <c r="T14" s="57">
        <v>10.268000000000001</v>
      </c>
      <c r="U14" s="57">
        <v>15.753</v>
      </c>
      <c r="V14" s="57">
        <v>19.082999999999998</v>
      </c>
      <c r="W14" s="57">
        <v>24.018999999999998</v>
      </c>
      <c r="X14" s="57">
        <v>42.411000000000001</v>
      </c>
      <c r="Y14" s="57">
        <v>91.414000000000001</v>
      </c>
      <c r="Z14" s="58"/>
      <c r="AA14" s="59">
        <f t="shared" si="0"/>
        <v>338.12700000000001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68.908000000000001</v>
      </c>
      <c r="R16" s="62">
        <f t="shared" si="1"/>
        <v>60.2</v>
      </c>
      <c r="S16" s="62">
        <f t="shared" si="1"/>
        <v>6.0709999999999997</v>
      </c>
      <c r="T16" s="62">
        <f t="shared" si="1"/>
        <v>10.268000000000001</v>
      </c>
      <c r="U16" s="62">
        <f t="shared" si="1"/>
        <v>15.753</v>
      </c>
      <c r="V16" s="62">
        <f t="shared" si="1"/>
        <v>19.082999999999998</v>
      </c>
      <c r="W16" s="62">
        <f t="shared" si="1"/>
        <v>24.018999999999998</v>
      </c>
      <c r="X16" s="62">
        <f t="shared" si="1"/>
        <v>42.411000000000001</v>
      </c>
      <c r="Y16" s="62">
        <f t="shared" si="1"/>
        <v>91.414000000000001</v>
      </c>
      <c r="Z16" s="63" t="str">
        <f t="shared" si="1"/>
        <v/>
      </c>
      <c r="AA16" s="64">
        <f>SUM(AA10:AA15)</f>
        <v>338.12700000000001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49.04</v>
      </c>
      <c r="O20" s="77">
        <v>52</v>
      </c>
      <c r="P20" s="77">
        <v>68.781000000000006</v>
      </c>
      <c r="Q20" s="77">
        <v>85.561000000000007</v>
      </c>
      <c r="R20" s="77">
        <v>30.408000000000001</v>
      </c>
      <c r="S20" s="77">
        <v>29.390999999999998</v>
      </c>
      <c r="T20" s="77">
        <v>19.393999999999998</v>
      </c>
      <c r="U20" s="77">
        <v>12.222</v>
      </c>
      <c r="V20" s="77">
        <v>22.613</v>
      </c>
      <c r="W20" s="77">
        <v>22.943999999999999</v>
      </c>
      <c r="X20" s="77">
        <v>29.294</v>
      </c>
      <c r="Y20" s="77">
        <v>29.094999999999999</v>
      </c>
      <c r="Z20" s="78"/>
      <c r="AA20" s="79">
        <f t="shared" si="2"/>
        <v>450.74300000000005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18.798999999999999</v>
      </c>
      <c r="O21" s="81">
        <v>19.295999999999999</v>
      </c>
      <c r="P21" s="81">
        <v>24.022000000000002</v>
      </c>
      <c r="Q21" s="81">
        <v>19.61</v>
      </c>
      <c r="R21" s="81">
        <v>20.736000000000001</v>
      </c>
      <c r="S21" s="81">
        <v>21.542000000000002</v>
      </c>
      <c r="T21" s="81">
        <v>21.920999999999999</v>
      </c>
      <c r="U21" s="81">
        <v>20.516999999999999</v>
      </c>
      <c r="V21" s="81">
        <v>17.233000000000001</v>
      </c>
      <c r="W21" s="81">
        <v>20.603000000000002</v>
      </c>
      <c r="X21" s="81">
        <v>13.801</v>
      </c>
      <c r="Y21" s="81">
        <v>10.898</v>
      </c>
      <c r="Z21" s="78"/>
      <c r="AA21" s="79">
        <f t="shared" si="2"/>
        <v>228.97800000000001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67.838999999999999</v>
      </c>
      <c r="O26" s="88">
        <f t="shared" si="3"/>
        <v>71.295999999999992</v>
      </c>
      <c r="P26" s="88">
        <f t="shared" si="3"/>
        <v>92.803000000000011</v>
      </c>
      <c r="Q26" s="88">
        <f t="shared" si="3"/>
        <v>105.17100000000001</v>
      </c>
      <c r="R26" s="88">
        <f t="shared" si="3"/>
        <v>51.144000000000005</v>
      </c>
      <c r="S26" s="88">
        <f t="shared" si="3"/>
        <v>50.933</v>
      </c>
      <c r="T26" s="88">
        <f t="shared" si="3"/>
        <v>41.314999999999998</v>
      </c>
      <c r="U26" s="88">
        <f t="shared" si="3"/>
        <v>32.738999999999997</v>
      </c>
      <c r="V26" s="88">
        <f t="shared" si="3"/>
        <v>39.846000000000004</v>
      </c>
      <c r="W26" s="88">
        <f t="shared" si="3"/>
        <v>43.546999999999997</v>
      </c>
      <c r="X26" s="88">
        <f t="shared" si="3"/>
        <v>43.094999999999999</v>
      </c>
      <c r="Y26" s="88">
        <f t="shared" si="3"/>
        <v>39.992999999999995</v>
      </c>
      <c r="Z26" s="89" t="str">
        <f t="shared" si="3"/>
        <v/>
      </c>
      <c r="AA26" s="90">
        <f>SUM(AA19:AA25)</f>
        <v>679.721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67.838999999999999</v>
      </c>
      <c r="O30" s="77">
        <v>71.296000000000006</v>
      </c>
      <c r="P30" s="77">
        <v>92.802999999999997</v>
      </c>
      <c r="Q30" s="77">
        <v>174.07900000000001</v>
      </c>
      <c r="R30" s="77">
        <v>111.34399999999999</v>
      </c>
      <c r="S30" s="77">
        <v>57.003999999999998</v>
      </c>
      <c r="T30" s="77">
        <v>51.582999999999998</v>
      </c>
      <c r="U30" s="77">
        <v>48.491999999999997</v>
      </c>
      <c r="V30" s="77">
        <v>58.929000000000002</v>
      </c>
      <c r="W30" s="77">
        <v>67.566000000000003</v>
      </c>
      <c r="X30" s="77">
        <v>85.506</v>
      </c>
      <c r="Y30" s="77">
        <v>131.40700000000001</v>
      </c>
      <c r="Z30" s="78"/>
      <c r="AA30" s="79">
        <f>SUM(B30:Z30)</f>
        <v>1017.848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67.838999999999999</v>
      </c>
      <c r="O32" s="62">
        <f t="shared" si="4"/>
        <v>71.296000000000006</v>
      </c>
      <c r="P32" s="62">
        <f t="shared" si="4"/>
        <v>92.802999999999997</v>
      </c>
      <c r="Q32" s="62">
        <f t="shared" si="4"/>
        <v>174.07900000000001</v>
      </c>
      <c r="R32" s="62">
        <f t="shared" si="4"/>
        <v>111.34399999999999</v>
      </c>
      <c r="S32" s="62">
        <f t="shared" si="4"/>
        <v>57.003999999999998</v>
      </c>
      <c r="T32" s="62">
        <f t="shared" si="4"/>
        <v>51.582999999999998</v>
      </c>
      <c r="U32" s="62">
        <f t="shared" si="4"/>
        <v>48.491999999999997</v>
      </c>
      <c r="V32" s="62">
        <f t="shared" si="4"/>
        <v>58.929000000000002</v>
      </c>
      <c r="W32" s="62">
        <f t="shared" si="4"/>
        <v>67.566000000000003</v>
      </c>
      <c r="X32" s="62">
        <f t="shared" si="4"/>
        <v>85.506</v>
      </c>
      <c r="Y32" s="62">
        <f t="shared" si="4"/>
        <v>131.40700000000001</v>
      </c>
      <c r="Z32" s="63" t="str">
        <f t="shared" si="4"/>
        <v/>
      </c>
      <c r="AA32" s="64">
        <f>SUM(AA29:AA31)</f>
        <v>1017.848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62.5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62.5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62.5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62.5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62.5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62.5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62.5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62.5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67.838999999999999</v>
      </c>
      <c r="O52" s="88">
        <f t="shared" si="10"/>
        <v>133.79599999999999</v>
      </c>
      <c r="P52" s="88">
        <f t="shared" si="10"/>
        <v>92.803000000000011</v>
      </c>
      <c r="Q52" s="88">
        <f t="shared" si="10"/>
        <v>174.07900000000001</v>
      </c>
      <c r="R52" s="88">
        <f t="shared" si="10"/>
        <v>111.34400000000001</v>
      </c>
      <c r="S52" s="88">
        <f t="shared" si="10"/>
        <v>57.003999999999998</v>
      </c>
      <c r="T52" s="88">
        <f t="shared" si="10"/>
        <v>51.582999999999998</v>
      </c>
      <c r="U52" s="88">
        <f t="shared" si="10"/>
        <v>48.491999999999997</v>
      </c>
      <c r="V52" s="88">
        <f t="shared" si="10"/>
        <v>58.929000000000002</v>
      </c>
      <c r="W52" s="88">
        <f t="shared" si="10"/>
        <v>67.566000000000003</v>
      </c>
      <c r="X52" s="88">
        <f t="shared" si="10"/>
        <v>85.506</v>
      </c>
      <c r="Y52" s="88">
        <f t="shared" si="10"/>
        <v>131.40699999999998</v>
      </c>
      <c r="Z52" s="89" t="str">
        <f t="shared" si="10"/>
        <v/>
      </c>
      <c r="AA52" s="104">
        <f>SUM(B52:Z52)</f>
        <v>1080.348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62.5</v>
      </c>
      <c r="P4" s="18">
        <v>-3.3</v>
      </c>
      <c r="Q4" s="18">
        <v>-114.2</v>
      </c>
      <c r="R4" s="18"/>
      <c r="S4" s="18"/>
      <c r="T4" s="18"/>
      <c r="U4" s="18"/>
      <c r="V4" s="18"/>
      <c r="W4" s="18"/>
      <c r="X4" s="18"/>
      <c r="Y4" s="18">
        <v>-130.80000000000001</v>
      </c>
      <c r="Z4" s="19"/>
      <c r="AA4" s="111">
        <f>SUM(B4:Z4)</f>
        <v>-185.8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83.22</v>
      </c>
      <c r="O7" s="117">
        <v>100.21</v>
      </c>
      <c r="P7" s="117">
        <v>103</v>
      </c>
      <c r="Q7" s="117">
        <v>114</v>
      </c>
      <c r="R7" s="117">
        <v>166.36</v>
      </c>
      <c r="S7" s="117">
        <v>191.24</v>
      </c>
      <c r="T7" s="117">
        <v>271.07</v>
      </c>
      <c r="U7" s="117">
        <v>355.41</v>
      </c>
      <c r="V7" s="117">
        <v>371.07</v>
      </c>
      <c r="W7" s="117">
        <v>263.18</v>
      </c>
      <c r="X7" s="117">
        <v>147.57</v>
      </c>
      <c r="Y7" s="117">
        <v>114.17</v>
      </c>
      <c r="Z7" s="118"/>
      <c r="AA7" s="119">
        <f>IF(SUM(B7:Z7)&lt;&gt;0,AVERAGEIF(B7:Z7,"&lt;&gt;"""),"")</f>
        <v>190.04166666666666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3.3</v>
      </c>
      <c r="Q15" s="133">
        <v>114.2</v>
      </c>
      <c r="R15" s="133"/>
      <c r="S15" s="133"/>
      <c r="T15" s="133"/>
      <c r="U15" s="133"/>
      <c r="V15" s="133"/>
      <c r="W15" s="133"/>
      <c r="X15" s="133"/>
      <c r="Y15" s="133">
        <v>130.80000000000001</v>
      </c>
      <c r="Z15" s="131"/>
      <c r="AA15" s="132">
        <f t="shared" si="0"/>
        <v>248.3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3.3</v>
      </c>
      <c r="Q16" s="135">
        <f t="shared" si="1"/>
        <v>114.2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130.80000000000001</v>
      </c>
      <c r="Z16" s="136" t="str">
        <f t="shared" si="1"/>
        <v/>
      </c>
      <c r="AA16" s="90">
        <f t="shared" si="0"/>
        <v>248.3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62.5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62.5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62.5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62.5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2024-08-16T08:31:02Z</dcterms:created>
  <dcterms:modified xsi:type="dcterms:W3CDTF">2024-08-16T08:31:04Z</dcterms:modified>
</cp:coreProperties>
</file>