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<sst xmlns="http://schemas.openxmlformats.org/spreadsheetml/2006/main" count="119" uniqueCount="54">
  <si>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15/08/2024 11:39:47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</si>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</sst>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B3-4B4B-B267-79C8873BC2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1B3-4B4B-B267-79C8873BC2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3.831</c:v>
                </c:pt>
                <c:pt idx="13">
                  <c:v>5.2720000000000002</c:v>
                </c:pt>
                <c:pt idx="14">
                  <c:v>7.5030000000000001</c:v>
                </c:pt>
                <c:pt idx="15">
                  <c:v>3.669</c:v>
                </c:pt>
                <c:pt idx="16">
                  <c:v>3.3730000000000002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B3-4B4B-B267-79C8873BC2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0.436</c:v>
                </c:pt>
                <c:pt idx="15">
                  <c:v>4.9000000000000002E-2</c:v>
                </c:pt>
                <c:pt idx="16">
                  <c:v>1.087</c:v>
                </c:pt>
                <c:pt idx="17">
                  <c:v>8.0000000000000002E-3</c:v>
                </c:pt>
                <c:pt idx="18">
                  <c:v>7.0000000000000001E-3</c:v>
                </c:pt>
                <c:pt idx="19">
                  <c:v>0.66700000000000004</c:v>
                </c:pt>
                <c:pt idx="22">
                  <c:v>1.331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B3-4B4B-B267-79C8873BC2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1B3-4B4B-B267-79C8873BC2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B3-4B4B-B267-79C8873BC2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B3-4B4B-B267-79C8873BC2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1B3-4B4B-B267-79C8873BC2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1B3-4B4B-B267-79C8873BC2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38.29</c:v>
                </c:pt>
                <c:pt idx="19">
                  <c:v>15.917999999999999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1B3-4B4B-B267-79C8873BC22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99.9</c:v>
                </c:pt>
                <c:pt idx="18">
                  <c:v>67.400000000000006</c:v>
                </c:pt>
                <c:pt idx="19">
                  <c:v>33.6</c:v>
                </c:pt>
                <c:pt idx="20">
                  <c:v>77.3</c:v>
                </c:pt>
                <c:pt idx="21">
                  <c:v>106.2</c:v>
                </c:pt>
                <c:pt idx="22">
                  <c:v>86.2</c:v>
                </c:pt>
                <c:pt idx="23">
                  <c:v>106.4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B3-4B4B-B267-79C8873BC2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17.046999999999997</c:v>
                </c:pt>
                <c:pt idx="13">
                  <c:v>16.794999999999998</c:v>
                </c:pt>
                <c:pt idx="14">
                  <c:v>14.149000000000001</c:v>
                </c:pt>
                <c:pt idx="15">
                  <c:v>45.532000000000011</c:v>
                </c:pt>
                <c:pt idx="16">
                  <c:v>29.518000000000001</c:v>
                </c:pt>
                <c:pt idx="17">
                  <c:v>0.16600000000000001</c:v>
                </c:pt>
                <c:pt idx="18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B3-4B4B-B267-79C8873BC2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1B3-4B4B-B267-79C8873BC2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1B3-4B4B-B267-79C8873BC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21.65</c:v>
                </c:pt>
                <c:pt idx="13">
                  <c:v>18.96</c:v>
                </c:pt>
                <c:pt idx="14">
                  <c:v>20.77</c:v>
                </c:pt>
                <c:pt idx="15">
                  <c:v>100.54</c:v>
                </c:pt>
                <c:pt idx="16">
                  <c:v>118.35</c:v>
                </c:pt>
                <c:pt idx="17">
                  <c:v>104.68</c:v>
                </c:pt>
                <c:pt idx="18">
                  <c:v>104.72</c:v>
                </c:pt>
                <c:pt idx="19">
                  <c:v>124.12</c:v>
                </c:pt>
                <c:pt idx="20">
                  <c:v>134.06</c:v>
                </c:pt>
                <c:pt idx="21">
                  <c:v>153.30000000000001</c:v>
                </c:pt>
                <c:pt idx="22">
                  <c:v>108.55</c:v>
                </c:pt>
                <c:pt idx="23">
                  <c:v>104.7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B3-4B4B-B267-79C8873BC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7C-41D0-B4FF-019F0B56A9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7C-41D0-B4FF-019F0B56A9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9.3550000000000004</c:v>
                </c:pt>
                <c:pt idx="17">
                  <c:v>14.954000000000001</c:v>
                </c:pt>
                <c:pt idx="18">
                  <c:v>6.0680000000000005</c:v>
                </c:pt>
                <c:pt idx="19">
                  <c:v>5.2350000000000003</c:v>
                </c:pt>
                <c:pt idx="20">
                  <c:v>11.84</c:v>
                </c:pt>
                <c:pt idx="21">
                  <c:v>14.16</c:v>
                </c:pt>
                <c:pt idx="22">
                  <c:v>12.371</c:v>
                </c:pt>
                <c:pt idx="23">
                  <c:v>17.061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7C-41D0-B4FF-019F0B56A9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20.155000000000001</c:v>
                </c:pt>
                <c:pt idx="13">
                  <c:v>21.53</c:v>
                </c:pt>
                <c:pt idx="14">
                  <c:v>21.755000000000003</c:v>
                </c:pt>
                <c:pt idx="15">
                  <c:v>0.32900000000000001</c:v>
                </c:pt>
                <c:pt idx="16">
                  <c:v>18.735999999999997</c:v>
                </c:pt>
                <c:pt idx="17">
                  <c:v>22.381999999999998</c:v>
                </c:pt>
                <c:pt idx="18">
                  <c:v>11.7</c:v>
                </c:pt>
                <c:pt idx="19">
                  <c:v>10.439</c:v>
                </c:pt>
                <c:pt idx="20">
                  <c:v>13.158000000000001</c:v>
                </c:pt>
                <c:pt idx="21">
                  <c:v>37.775000000000006</c:v>
                </c:pt>
                <c:pt idx="22">
                  <c:v>16.167999999999999</c:v>
                </c:pt>
                <c:pt idx="23">
                  <c:v>36.823000000000008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7C-41D0-B4FF-019F0B56A9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97C-41D0-B4FF-019F0B56A9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7C-41D0-B4FF-019F0B56A9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7C-41D0-B4FF-019F0B56A9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97C-41D0-B4FF-019F0B56A9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97C-41D0-B4FF-019F0B56A9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97C-41D0-B4FF-019F0B56A96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48.9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7C-41D0-B4FF-019F0B56A9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0.72299999999999998</c:v>
                </c:pt>
                <c:pt idx="13">
                  <c:v>0.53700000000000003</c:v>
                </c:pt>
                <c:pt idx="14">
                  <c:v>0.33300000000000002</c:v>
                </c:pt>
                <c:pt idx="16">
                  <c:v>44.177</c:v>
                </c:pt>
                <c:pt idx="17">
                  <c:v>62.761000000000003</c:v>
                </c:pt>
                <c:pt idx="18">
                  <c:v>49.668999999999997</c:v>
                </c:pt>
                <c:pt idx="19">
                  <c:v>34.527999999999999</c:v>
                </c:pt>
                <c:pt idx="20">
                  <c:v>52.287000000000006</c:v>
                </c:pt>
                <c:pt idx="21">
                  <c:v>54.268999999999998</c:v>
                </c:pt>
                <c:pt idx="22">
                  <c:v>59.003000000000007</c:v>
                </c:pt>
                <c:pt idx="23">
                  <c:v>52.538000000000004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7C-41D0-B4FF-019F0B56A9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97C-41D0-B4FF-019F0B56A9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97C-41D0-B4FF-019F0B56A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21.65</c:v>
                </c:pt>
                <c:pt idx="13">
                  <c:v>18.96</c:v>
                </c:pt>
                <c:pt idx="14">
                  <c:v>20.77</c:v>
                </c:pt>
                <c:pt idx="15">
                  <c:v>100.54</c:v>
                </c:pt>
                <c:pt idx="16">
                  <c:v>118.35</c:v>
                </c:pt>
                <c:pt idx="17">
                  <c:v>104.68</c:v>
                </c:pt>
                <c:pt idx="18">
                  <c:v>104.72</c:v>
                </c:pt>
                <c:pt idx="19">
                  <c:v>124.12</c:v>
                </c:pt>
                <c:pt idx="20">
                  <c:v>134.06</c:v>
                </c:pt>
                <c:pt idx="21">
                  <c:v>153.30000000000001</c:v>
                </c:pt>
                <c:pt idx="22">
                  <c:v>108.55</c:v>
                </c:pt>
                <c:pt idx="23">
                  <c:v>104.7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7C-41D0-B4FF-019F0B56A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20.878</v>
      </c>
      <c r="O4" s="18">
        <v>22.066999999999997</v>
      </c>
      <c r="P4" s="18">
        <v>22.088000000000001</v>
      </c>
      <c r="Q4" s="18">
        <v>49.25</v>
      </c>
      <c r="R4" s="18">
        <v>72.268000000000001</v>
      </c>
      <c r="S4" s="18">
        <v>100.074</v>
      </c>
      <c r="T4" s="18">
        <v>67.417000000000016</v>
      </c>
      <c r="U4" s="18">
        <v>50.185000000000002</v>
      </c>
      <c r="V4" s="18">
        <v>77.3</v>
      </c>
      <c r="W4" s="18">
        <v>106.2</v>
      </c>
      <c r="X4" s="18">
        <v>87.531000000000006</v>
      </c>
      <c r="Y4" s="18">
        <v>106.4</v>
      </c>
      <c r="Z4" s="19"/>
      <c r="AA4" s="20">
        <f>SUM(B4:Z4)</f>
        <v>781.65800000000002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21.65</v>
      </c>
      <c r="O7" s="28">
        <v>18.96</v>
      </c>
      <c r="P7" s="28">
        <v>20.77</v>
      </c>
      <c r="Q7" s="28">
        <v>100.54</v>
      </c>
      <c r="R7" s="28">
        <v>118.35</v>
      </c>
      <c r="S7" s="28">
        <v>104.68</v>
      </c>
      <c r="T7" s="28">
        <v>104.72</v>
      </c>
      <c r="U7" s="28">
        <v>124.12</v>
      </c>
      <c r="V7" s="28">
        <v>134.06</v>
      </c>
      <c r="W7" s="28">
        <v>153.30000000000001</v>
      </c>
      <c r="X7" s="28">
        <v>108.55</v>
      </c>
      <c r="Y7" s="28">
        <v>104.7</v>
      </c>
      <c r="Z7" s="29"/>
      <c r="AA7" s="30">
        <f>IF(SUM(B7:Z7)&lt;&gt;0,AVERAGEIF(B7:Z7,"&lt;&gt;"""),"")</f>
        <v>92.86666666666666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38.29</v>
      </c>
      <c r="S12" s="52"/>
      <c r="T12" s="52"/>
      <c r="U12" s="52">
        <v>15.917999999999999</v>
      </c>
      <c r="V12" s="52"/>
      <c r="W12" s="52"/>
      <c r="X12" s="52"/>
      <c r="Y12" s="52"/>
      <c r="Z12" s="53"/>
      <c r="AA12" s="54">
        <f t="shared" si="0"/>
        <v>54.207999999999998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17.046999999999997</v>
      </c>
      <c r="O14" s="57">
        <v>16.794999999999998</v>
      </c>
      <c r="P14" s="57">
        <v>14.149000000000001</v>
      </c>
      <c r="Q14" s="57">
        <v>45.532000000000011</v>
      </c>
      <c r="R14" s="57">
        <v>29.518000000000001</v>
      </c>
      <c r="S14" s="57">
        <v>0.16600000000000001</v>
      </c>
      <c r="T14" s="57">
        <v>0.01</v>
      </c>
      <c r="U14" s="57"/>
      <c r="V14" s="57"/>
      <c r="W14" s="57"/>
      <c r="X14" s="57"/>
      <c r="Y14" s="57"/>
      <c r="Z14" s="58"/>
      <c r="AA14" s="59">
        <f t="shared" si="0"/>
        <v>123.21700000000001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17.046999999999997</v>
      </c>
      <c r="O16" s="62">
        <f t="shared" si="1"/>
        <v>16.794999999999998</v>
      </c>
      <c r="P16" s="62">
        <f t="shared" si="1"/>
        <v>14.149000000000001</v>
      </c>
      <c r="Q16" s="62">
        <f t="shared" si="1"/>
        <v>45.532000000000011</v>
      </c>
      <c r="R16" s="62">
        <f t="shared" si="1"/>
        <v>67.807999999999993</v>
      </c>
      <c r="S16" s="62">
        <f t="shared" si="1"/>
        <v>0.16600000000000001</v>
      </c>
      <c r="T16" s="62">
        <f t="shared" si="1"/>
        <v>0.01</v>
      </c>
      <c r="U16" s="62">
        <f t="shared" si="1"/>
        <v>15.917999999999999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177.42500000000001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3.831</v>
      </c>
      <c r="O20" s="77">
        <v>5.2720000000000002</v>
      </c>
      <c r="P20" s="77">
        <v>7.5030000000000001</v>
      </c>
      <c r="Q20" s="77">
        <v>3.669</v>
      </c>
      <c r="R20" s="77">
        <v>3.3730000000000002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23.648000000000003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0.436</v>
      </c>
      <c r="Q21" s="81">
        <v>4.9000000000000002E-2</v>
      </c>
      <c r="R21" s="81">
        <v>1.087</v>
      </c>
      <c r="S21" s="81">
        <v>8.0000000000000002E-3</v>
      </c>
      <c r="T21" s="81">
        <v>7.0000000000000001E-3</v>
      </c>
      <c r="U21" s="81">
        <v>0.66700000000000004</v>
      </c>
      <c r="V21" s="81"/>
      <c r="W21" s="81"/>
      <c r="X21" s="81">
        <v>1.331</v>
      </c>
      <c r="Y21" s="81"/>
      <c r="Z21" s="78"/>
      <c r="AA21" s="79">
        <f t="shared" si="2"/>
        <v>3.585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3.831</v>
      </c>
      <c r="O26" s="88">
        <f t="shared" si="3"/>
        <v>5.2720000000000002</v>
      </c>
      <c r="P26" s="88">
        <f t="shared" si="3"/>
        <v>7.9390000000000001</v>
      </c>
      <c r="Q26" s="88">
        <f t="shared" si="3"/>
        <v>3.718</v>
      </c>
      <c r="R26" s="88">
        <f t="shared" si="3"/>
        <v>4.46</v>
      </c>
      <c r="S26" s="88">
        <f t="shared" si="3"/>
        <v>8.0000000000000002E-3</v>
      </c>
      <c r="T26" s="88">
        <f t="shared" si="3"/>
        <v>7.0000000000000001E-3</v>
      </c>
      <c r="U26" s="88">
        <f t="shared" si="3"/>
        <v>0.66700000000000004</v>
      </c>
      <c r="V26" s="88">
        <f t="shared" si="3"/>
        <v>0</v>
      </c>
      <c r="W26" s="88">
        <f t="shared" si="3"/>
        <v>0</v>
      </c>
      <c r="X26" s="88">
        <f t="shared" si="3"/>
        <v>1.331</v>
      </c>
      <c r="Y26" s="88">
        <f t="shared" si="3"/>
        <v>0</v>
      </c>
      <c r="Z26" s="89" t="str">
        <f t="shared" si="3"/>
        <v/>
      </c>
      <c r="AA26" s="90">
        <f>SUM(AA19:AA25)</f>
        <v>27.233000000000004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20.878</v>
      </c>
      <c r="O30" s="77">
        <v>22.067</v>
      </c>
      <c r="P30" s="77">
        <v>22.088000000000001</v>
      </c>
      <c r="Q30" s="77">
        <v>49.25</v>
      </c>
      <c r="R30" s="77">
        <v>72.268000000000001</v>
      </c>
      <c r="S30" s="77">
        <v>0.17399999999999999</v>
      </c>
      <c r="T30" s="77">
        <v>1.7000000000000001E-2</v>
      </c>
      <c r="U30" s="77">
        <v>16.585000000000001</v>
      </c>
      <c r="V30" s="77"/>
      <c r="W30" s="77"/>
      <c r="X30" s="77">
        <v>1.331</v>
      </c>
      <c r="Y30" s="77"/>
      <c r="Z30" s="78"/>
      <c r="AA30" s="79">
        <f>SUM(B30:Z30)</f>
        <v>204.65799999999999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20.878</v>
      </c>
      <c r="O32" s="62">
        <f t="shared" si="4"/>
        <v>22.067</v>
      </c>
      <c r="P32" s="62">
        <f t="shared" si="4"/>
        <v>22.088000000000001</v>
      </c>
      <c r="Q32" s="62">
        <f t="shared" si="4"/>
        <v>49.25</v>
      </c>
      <c r="R32" s="62">
        <f t="shared" si="4"/>
        <v>72.268000000000001</v>
      </c>
      <c r="S32" s="62">
        <f t="shared" si="4"/>
        <v>0.17399999999999999</v>
      </c>
      <c r="T32" s="62">
        <f t="shared" si="4"/>
        <v>1.7000000000000001E-2</v>
      </c>
      <c r="U32" s="62">
        <f t="shared" si="4"/>
        <v>16.585000000000001</v>
      </c>
      <c r="V32" s="62">
        <f t="shared" si="4"/>
        <v>0</v>
      </c>
      <c r="W32" s="62">
        <f t="shared" si="4"/>
        <v>0</v>
      </c>
      <c r="X32" s="62">
        <f t="shared" si="4"/>
        <v>1.331</v>
      </c>
      <c r="Y32" s="62">
        <f t="shared" si="4"/>
        <v>0</v>
      </c>
      <c r="Z32" s="63" t="str">
        <f t="shared" si="4"/>
        <v/>
      </c>
      <c r="AA32" s="64">
        <f>SUM(AA29:AA31)</f>
        <v>204.65799999999999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99.9</v>
      </c>
      <c r="T39" s="99">
        <v>67.400000000000006</v>
      </c>
      <c r="U39" s="99">
        <v>33.6</v>
      </c>
      <c r="V39" s="99">
        <v>77.3</v>
      </c>
      <c r="W39" s="99">
        <v>106.2</v>
      </c>
      <c r="X39" s="99">
        <v>86.2</v>
      </c>
      <c r="Y39" s="99">
        <v>106.4</v>
      </c>
      <c r="Z39" s="100"/>
      <c r="AA39" s="79">
        <f t="shared" si="5"/>
        <v>577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99.9</v>
      </c>
      <c r="T40" s="88">
        <f t="shared" si="6"/>
        <v>67.400000000000006</v>
      </c>
      <c r="U40" s="88">
        <f t="shared" si="6"/>
        <v>33.6</v>
      </c>
      <c r="V40" s="88">
        <f t="shared" si="6"/>
        <v>77.3</v>
      </c>
      <c r="W40" s="88">
        <f t="shared" si="6"/>
        <v>106.2</v>
      </c>
      <c r="X40" s="88">
        <f t="shared" si="6"/>
        <v>86.2</v>
      </c>
      <c r="Y40" s="88">
        <f t="shared" si="6"/>
        <v>106.4</v>
      </c>
      <c r="Z40" s="89" t="str">
        <f t="shared" si="6"/>
        <v/>
      </c>
      <c r="AA40" s="90">
        <f t="shared" si="5"/>
        <v>577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99.9</v>
      </c>
      <c r="T47" s="99">
        <v>67.400000000000006</v>
      </c>
      <c r="U47" s="99">
        <v>33.6</v>
      </c>
      <c r="V47" s="99">
        <v>77.3</v>
      </c>
      <c r="W47" s="99">
        <v>106.2</v>
      </c>
      <c r="X47" s="99">
        <v>86.2</v>
      </c>
      <c r="Y47" s="99">
        <v>106.4</v>
      </c>
      <c r="Z47" s="100"/>
      <c r="AA47" s="79">
        <f t="shared" si="7"/>
        <v>577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99.9</v>
      </c>
      <c r="T49" s="88">
        <f t="shared" si="8"/>
        <v>67.400000000000006</v>
      </c>
      <c r="U49" s="88">
        <f t="shared" si="8"/>
        <v>33.6</v>
      </c>
      <c r="V49" s="88">
        <f t="shared" si="8"/>
        <v>77.3</v>
      </c>
      <c r="W49" s="88">
        <f t="shared" si="8"/>
        <v>106.2</v>
      </c>
      <c r="X49" s="88">
        <f t="shared" si="8"/>
        <v>86.2</v>
      </c>
      <c r="Y49" s="88">
        <f t="shared" si="8"/>
        <v>106.4</v>
      </c>
      <c r="Z49" s="89" t="str">
        <f t="shared" si="8"/>
        <v/>
      </c>
      <c r="AA49" s="90">
        <f t="shared" si="7"/>
        <v>577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20.877999999999997</v>
      </c>
      <c r="O52" s="88">
        <f t="shared" si="10"/>
        <v>22.067</v>
      </c>
      <c r="P52" s="88">
        <f t="shared" si="10"/>
        <v>22.088000000000001</v>
      </c>
      <c r="Q52" s="88">
        <f t="shared" si="10"/>
        <v>49.250000000000014</v>
      </c>
      <c r="R52" s="88">
        <f t="shared" si="10"/>
        <v>72.267999999999986</v>
      </c>
      <c r="S52" s="88">
        <f t="shared" si="10"/>
        <v>100.07400000000001</v>
      </c>
      <c r="T52" s="88">
        <f t="shared" si="10"/>
        <v>67.417000000000002</v>
      </c>
      <c r="U52" s="88">
        <f t="shared" si="10"/>
        <v>50.185000000000002</v>
      </c>
      <c r="V52" s="88">
        <f t="shared" si="10"/>
        <v>77.3</v>
      </c>
      <c r="W52" s="88">
        <f t="shared" si="10"/>
        <v>106.2</v>
      </c>
      <c r="X52" s="88">
        <f t="shared" si="10"/>
        <v>87.531000000000006</v>
      </c>
      <c r="Y52" s="88">
        <f t="shared" si="10"/>
        <v>106.4</v>
      </c>
      <c r="Z52" s="89" t="str">
        <f t="shared" si="10"/>
        <v/>
      </c>
      <c r="AA52" s="104">
        <f>SUM(B52:Z52)</f>
        <v>781.65800000000002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20.878</v>
      </c>
      <c r="O4" s="18">
        <v>22.067</v>
      </c>
      <c r="P4" s="18">
        <v>22.088000000000001</v>
      </c>
      <c r="Q4" s="18">
        <v>49.228999999999999</v>
      </c>
      <c r="R4" s="18">
        <v>72.268000000000001</v>
      </c>
      <c r="S4" s="18">
        <v>100.09700000000001</v>
      </c>
      <c r="T4" s="18">
        <v>67.436999999999998</v>
      </c>
      <c r="U4" s="18">
        <v>50.201999999999998</v>
      </c>
      <c r="V4" s="18">
        <v>77.285000000000011</v>
      </c>
      <c r="W4" s="18">
        <v>106.20399999999998</v>
      </c>
      <c r="X4" s="18">
        <v>87.542000000000002</v>
      </c>
      <c r="Y4" s="18">
        <v>106.42200000000001</v>
      </c>
      <c r="Z4" s="19"/>
      <c r="AA4" s="20">
        <f>SUM(B4:Z4)</f>
        <v>781.71900000000005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21.65</v>
      </c>
      <c r="O7" s="28">
        <v>18.96</v>
      </c>
      <c r="P7" s="28">
        <v>20.77</v>
      </c>
      <c r="Q7" s="28">
        <v>100.54</v>
      </c>
      <c r="R7" s="28">
        <v>118.35</v>
      </c>
      <c r="S7" s="28">
        <v>104.68</v>
      </c>
      <c r="T7" s="28">
        <v>104.72</v>
      </c>
      <c r="U7" s="28">
        <v>124.12</v>
      </c>
      <c r="V7" s="28">
        <v>134.06</v>
      </c>
      <c r="W7" s="28">
        <v>153.30000000000001</v>
      </c>
      <c r="X7" s="28">
        <v>108.55</v>
      </c>
      <c r="Y7" s="28">
        <v>104.7</v>
      </c>
      <c r="Z7" s="29"/>
      <c r="AA7" s="30">
        <f>IF(SUM(B7:Z7)&lt;&gt;0,AVERAGEIF(B7:Z7,"&lt;&gt;"""),"")</f>
        <v>92.86666666666666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0.72299999999999998</v>
      </c>
      <c r="O14" s="57">
        <v>0.53700000000000003</v>
      </c>
      <c r="P14" s="57">
        <v>0.33300000000000002</v>
      </c>
      <c r="Q14" s="57"/>
      <c r="R14" s="57">
        <v>44.177</v>
      </c>
      <c r="S14" s="57">
        <v>62.761000000000003</v>
      </c>
      <c r="T14" s="57">
        <v>49.668999999999997</v>
      </c>
      <c r="U14" s="57">
        <v>34.527999999999999</v>
      </c>
      <c r="V14" s="57">
        <v>52.287000000000006</v>
      </c>
      <c r="W14" s="57">
        <v>54.268999999999998</v>
      </c>
      <c r="X14" s="57">
        <v>59.003000000000007</v>
      </c>
      <c r="Y14" s="57">
        <v>52.538000000000004</v>
      </c>
      <c r="Z14" s="58"/>
      <c r="AA14" s="59">
        <f t="shared" si="0"/>
        <v>410.82499999999999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0.72299999999999998</v>
      </c>
      <c r="O16" s="62">
        <f t="shared" si="1"/>
        <v>0.53700000000000003</v>
      </c>
      <c r="P16" s="62">
        <f t="shared" si="1"/>
        <v>0.33300000000000002</v>
      </c>
      <c r="Q16" s="62">
        <f t="shared" si="1"/>
        <v>0</v>
      </c>
      <c r="R16" s="62">
        <f t="shared" si="1"/>
        <v>44.177</v>
      </c>
      <c r="S16" s="62">
        <f t="shared" si="1"/>
        <v>62.761000000000003</v>
      </c>
      <c r="T16" s="62">
        <f t="shared" si="1"/>
        <v>49.668999999999997</v>
      </c>
      <c r="U16" s="62">
        <f t="shared" si="1"/>
        <v>34.527999999999999</v>
      </c>
      <c r="V16" s="62">
        <f t="shared" si="1"/>
        <v>52.287000000000006</v>
      </c>
      <c r="W16" s="62">
        <f t="shared" si="1"/>
        <v>54.268999999999998</v>
      </c>
      <c r="X16" s="62">
        <f t="shared" si="1"/>
        <v>59.003000000000007</v>
      </c>
      <c r="Y16" s="62">
        <f t="shared" si="1"/>
        <v>52.538000000000004</v>
      </c>
      <c r="Z16" s="63" t="str">
        <f t="shared" si="1"/>
        <v/>
      </c>
      <c r="AA16" s="64">
        <f>SUM(AA10:AA15)</f>
        <v>410.82499999999999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9.3550000000000004</v>
      </c>
      <c r="S20" s="77">
        <v>14.954000000000001</v>
      </c>
      <c r="T20" s="77">
        <v>6.0680000000000005</v>
      </c>
      <c r="U20" s="77">
        <v>5.2350000000000003</v>
      </c>
      <c r="V20" s="77">
        <v>11.84</v>
      </c>
      <c r="W20" s="77">
        <v>14.16</v>
      </c>
      <c r="X20" s="77">
        <v>12.371</v>
      </c>
      <c r="Y20" s="77">
        <v>17.061</v>
      </c>
      <c r="Z20" s="78"/>
      <c r="AA20" s="79">
        <f t="shared" si="2"/>
        <v>91.043999999999983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20.155000000000001</v>
      </c>
      <c r="O21" s="81">
        <v>21.53</v>
      </c>
      <c r="P21" s="81">
        <v>21.755000000000003</v>
      </c>
      <c r="Q21" s="81">
        <v>0.32900000000000001</v>
      </c>
      <c r="R21" s="81">
        <v>18.735999999999997</v>
      </c>
      <c r="S21" s="81">
        <v>22.381999999999998</v>
      </c>
      <c r="T21" s="81">
        <v>11.7</v>
      </c>
      <c r="U21" s="81">
        <v>10.439</v>
      </c>
      <c r="V21" s="81">
        <v>13.158000000000001</v>
      </c>
      <c r="W21" s="81">
        <v>37.775000000000006</v>
      </c>
      <c r="X21" s="81">
        <v>16.167999999999999</v>
      </c>
      <c r="Y21" s="81">
        <v>36.823000000000008</v>
      </c>
      <c r="Z21" s="78"/>
      <c r="AA21" s="79">
        <f t="shared" si="2"/>
        <v>230.95000000000005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20.155000000000001</v>
      </c>
      <c r="O26" s="88">
        <f t="shared" si="3"/>
        <v>21.53</v>
      </c>
      <c r="P26" s="88">
        <f t="shared" si="3"/>
        <v>21.755000000000003</v>
      </c>
      <c r="Q26" s="88">
        <f t="shared" si="3"/>
        <v>0.32900000000000001</v>
      </c>
      <c r="R26" s="88">
        <f t="shared" si="3"/>
        <v>28.090999999999998</v>
      </c>
      <c r="S26" s="88">
        <f t="shared" si="3"/>
        <v>37.335999999999999</v>
      </c>
      <c r="T26" s="88">
        <f t="shared" si="3"/>
        <v>17.768000000000001</v>
      </c>
      <c r="U26" s="88">
        <f t="shared" si="3"/>
        <v>15.673999999999999</v>
      </c>
      <c r="V26" s="88">
        <f t="shared" si="3"/>
        <v>24.998000000000001</v>
      </c>
      <c r="W26" s="88">
        <f t="shared" si="3"/>
        <v>51.935000000000002</v>
      </c>
      <c r="X26" s="88">
        <f t="shared" si="3"/>
        <v>28.539000000000001</v>
      </c>
      <c r="Y26" s="88">
        <f t="shared" si="3"/>
        <v>53.884000000000007</v>
      </c>
      <c r="Z26" s="89" t="str">
        <f t="shared" si="3"/>
        <v/>
      </c>
      <c r="AA26" s="90">
        <f>SUM(AA19:AA25)</f>
        <v>321.99400000000003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20.878</v>
      </c>
      <c r="O30" s="77">
        <v>22.067</v>
      </c>
      <c r="P30" s="77">
        <v>22.088000000000001</v>
      </c>
      <c r="Q30" s="77">
        <v>0.32900000000000001</v>
      </c>
      <c r="R30" s="77">
        <v>72.268000000000001</v>
      </c>
      <c r="S30" s="77">
        <v>100.09699999999999</v>
      </c>
      <c r="T30" s="77">
        <v>67.436999999999998</v>
      </c>
      <c r="U30" s="77">
        <v>50.201999999999998</v>
      </c>
      <c r="V30" s="77">
        <v>77.284999999999997</v>
      </c>
      <c r="W30" s="77">
        <v>106.20399999999999</v>
      </c>
      <c r="X30" s="77">
        <v>87.542000000000002</v>
      </c>
      <c r="Y30" s="77">
        <v>106.422</v>
      </c>
      <c r="Z30" s="78"/>
      <c r="AA30" s="79">
        <f>SUM(B30:Z30)</f>
        <v>732.81899999999996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20.878</v>
      </c>
      <c r="O32" s="62">
        <f t="shared" si="4"/>
        <v>22.067</v>
      </c>
      <c r="P32" s="62">
        <f t="shared" si="4"/>
        <v>22.088000000000001</v>
      </c>
      <c r="Q32" s="62">
        <f t="shared" si="4"/>
        <v>0.32900000000000001</v>
      </c>
      <c r="R32" s="62">
        <f t="shared" si="4"/>
        <v>72.268000000000001</v>
      </c>
      <c r="S32" s="62">
        <f t="shared" si="4"/>
        <v>100.09699999999999</v>
      </c>
      <c r="T32" s="62">
        <f t="shared" si="4"/>
        <v>67.436999999999998</v>
      </c>
      <c r="U32" s="62">
        <f t="shared" si="4"/>
        <v>50.201999999999998</v>
      </c>
      <c r="V32" s="62">
        <f t="shared" si="4"/>
        <v>77.284999999999997</v>
      </c>
      <c r="W32" s="62">
        <f t="shared" si="4"/>
        <v>106.20399999999999</v>
      </c>
      <c r="X32" s="62">
        <f t="shared" si="4"/>
        <v>87.542000000000002</v>
      </c>
      <c r="Y32" s="62">
        <f t="shared" si="4"/>
        <v>106.422</v>
      </c>
      <c r="Z32" s="63" t="str">
        <f t="shared" si="4"/>
        <v/>
      </c>
      <c r="AA32" s="64">
        <f>SUM(AA29:AA31)</f>
        <v>732.81899999999996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48.9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48.9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48.9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48.9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48.9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48.9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48.9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48.9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20.878</v>
      </c>
      <c r="O52" s="88">
        <f t="shared" si="10"/>
        <v>22.067</v>
      </c>
      <c r="P52" s="88">
        <f t="shared" si="10"/>
        <v>22.088000000000001</v>
      </c>
      <c r="Q52" s="88">
        <f t="shared" si="10"/>
        <v>49.228999999999999</v>
      </c>
      <c r="R52" s="88">
        <f t="shared" si="10"/>
        <v>72.268000000000001</v>
      </c>
      <c r="S52" s="88">
        <f t="shared" si="10"/>
        <v>100.09700000000001</v>
      </c>
      <c r="T52" s="88">
        <f t="shared" si="10"/>
        <v>67.436999999999998</v>
      </c>
      <c r="U52" s="88">
        <f t="shared" si="10"/>
        <v>50.201999999999998</v>
      </c>
      <c r="V52" s="88">
        <f t="shared" si="10"/>
        <v>77.285000000000011</v>
      </c>
      <c r="W52" s="88">
        <f t="shared" si="10"/>
        <v>106.20400000000001</v>
      </c>
      <c r="X52" s="88">
        <f t="shared" si="10"/>
        <v>87.542000000000002</v>
      </c>
      <c r="Y52" s="88">
        <f t="shared" si="10"/>
        <v>106.42200000000001</v>
      </c>
      <c r="Z52" s="89" t="str">
        <f t="shared" si="10"/>
        <v/>
      </c>
      <c r="AA52" s="104">
        <f>SUM(B52:Z52)</f>
        <v>781.71900000000016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48.9</v>
      </c>
      <c r="R4" s="18"/>
      <c r="S4" s="18">
        <v>-99.9</v>
      </c>
      <c r="T4" s="18">
        <v>-67.400000000000006</v>
      </c>
      <c r="U4" s="18">
        <v>-33.6</v>
      </c>
      <c r="V4" s="18">
        <v>-77.3</v>
      </c>
      <c r="W4" s="18">
        <v>-106.2</v>
      </c>
      <c r="X4" s="18">
        <v>-86.2</v>
      </c>
      <c r="Y4" s="18">
        <v>-106.4</v>
      </c>
      <c r="Z4" s="19"/>
      <c r="AA4" s="111">
        <f>SUM(B4:Z4)</f>
        <v>-528.1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21.65</v>
      </c>
      <c r="O7" s="117">
        <v>18.96</v>
      </c>
      <c r="P7" s="117">
        <v>20.77</v>
      </c>
      <c r="Q7" s="117">
        <v>100.54</v>
      </c>
      <c r="R7" s="117">
        <v>118.35</v>
      </c>
      <c r="S7" s="117">
        <v>104.68</v>
      </c>
      <c r="T7" s="117">
        <v>104.72</v>
      </c>
      <c r="U7" s="117">
        <v>124.12</v>
      </c>
      <c r="V7" s="117">
        <v>134.06</v>
      </c>
      <c r="W7" s="117">
        <v>153.30000000000001</v>
      </c>
      <c r="X7" s="117">
        <v>108.55</v>
      </c>
      <c r="Y7" s="117">
        <v>104.7</v>
      </c>
      <c r="Z7" s="118"/>
      <c r="AA7" s="119">
        <f>IF(SUM(B7:Z7)&lt;&gt;0,AVERAGEIF(B7:Z7,"&lt;&gt;"""),"")</f>
        <v>92.86666666666666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99.9</v>
      </c>
      <c r="T15" s="133">
        <v>67.400000000000006</v>
      </c>
      <c r="U15" s="133">
        <v>33.6</v>
      </c>
      <c r="V15" s="133">
        <v>77.3</v>
      </c>
      <c r="W15" s="133">
        <v>106.2</v>
      </c>
      <c r="X15" s="133">
        <v>86.2</v>
      </c>
      <c r="Y15" s="133">
        <v>106.4</v>
      </c>
      <c r="Z15" s="131"/>
      <c r="AA15" s="132">
        <f t="shared" si="0"/>
        <v>577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99.9</v>
      </c>
      <c r="T16" s="135">
        <f t="shared" si="1"/>
        <v>67.400000000000006</v>
      </c>
      <c r="U16" s="135">
        <f t="shared" si="1"/>
        <v>33.6</v>
      </c>
      <c r="V16" s="135">
        <f t="shared" si="1"/>
        <v>77.3</v>
      </c>
      <c r="W16" s="135">
        <f t="shared" si="1"/>
        <v>106.2</v>
      </c>
      <c r="X16" s="135">
        <f t="shared" si="1"/>
        <v>86.2</v>
      </c>
      <c r="Y16" s="135">
        <f t="shared" si="1"/>
        <v>106.4</v>
      </c>
      <c r="Z16" s="136" t="str">
        <f t="shared" si="1"/>
        <v/>
      </c>
      <c r="AA16" s="90">
        <f t="shared" si="0"/>
        <v>577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48.9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48.9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48.9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2024-08-15T08:39:47Z</dcterms:created>
  <dcterms:modified xsi:type="dcterms:W3CDTF">2024-08-15T08:39:48Z</dcterms:modified>
</cp:coreProperties>
</file>