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<sst xmlns="http://schemas.openxmlformats.org/spreadsheetml/2006/main" count="119" uniqueCount="54">
  <si>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14/08/2024 11:37:35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</si>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</sst>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846-4C71-8E4F-93EA39D2BC0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846-4C71-8E4F-93EA39D2BC0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28.338000000000001</c:v>
                </c:pt>
                <c:pt idx="13">
                  <c:v>26.259</c:v>
                </c:pt>
                <c:pt idx="14">
                  <c:v>14.526999999999999</c:v>
                </c:pt>
                <c:pt idx="15">
                  <c:v>6.242</c:v>
                </c:pt>
                <c:pt idx="16">
                  <c:v>19.881</c:v>
                </c:pt>
                <c:pt idx="17">
                  <c:v>4.9889999999999999</c:v>
                </c:pt>
                <c:pt idx="18">
                  <c:v>18.59</c:v>
                </c:pt>
                <c:pt idx="19">
                  <c:v>3.97</c:v>
                </c:pt>
                <c:pt idx="20">
                  <c:v>4.97</c:v>
                </c:pt>
                <c:pt idx="21">
                  <c:v>7.9939999999999998</c:v>
                </c:pt>
                <c:pt idx="22">
                  <c:v>6.7949999999999999</c:v>
                </c:pt>
                <c:pt idx="23">
                  <c:v>7.26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46-4C71-8E4F-93EA39D2BC0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19.402999999999999</c:v>
                </c:pt>
                <c:pt idx="13">
                  <c:v>21.281000000000002</c:v>
                </c:pt>
                <c:pt idx="14">
                  <c:v>14.109000000000002</c:v>
                </c:pt>
                <c:pt idx="15">
                  <c:v>13.760999999999999</c:v>
                </c:pt>
                <c:pt idx="16">
                  <c:v>62.869</c:v>
                </c:pt>
                <c:pt idx="17">
                  <c:v>25.518000000000001</c:v>
                </c:pt>
                <c:pt idx="18">
                  <c:v>64.69</c:v>
                </c:pt>
                <c:pt idx="19">
                  <c:v>22.864999999999998</c:v>
                </c:pt>
                <c:pt idx="20">
                  <c:v>32.449000000000005</c:v>
                </c:pt>
                <c:pt idx="21">
                  <c:v>41.39</c:v>
                </c:pt>
                <c:pt idx="22">
                  <c:v>10.391999999999999</c:v>
                </c:pt>
                <c:pt idx="23">
                  <c:v>34.661999999999999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46-4C71-8E4F-93EA39D2BC0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846-4C71-8E4F-93EA39D2BC0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846-4C71-8E4F-93EA39D2BC0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846-4C71-8E4F-93EA39D2BC0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846-4C71-8E4F-93EA39D2BC0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846-4C71-8E4F-93EA39D2BC0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23.332999999999998</c:v>
                </c:pt>
                <c:pt idx="18">
                  <c:v>12</c:v>
                </c:pt>
                <c:pt idx="20">
                  <c:v>1</c:v>
                </c:pt>
                <c:pt idx="21">
                  <c:v>18</c:v>
                </c:pt>
                <c:pt idx="22">
                  <c:v>34.799999999999997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846-4C71-8E4F-93EA39D2BC0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</c:v>
                </c:pt>
                <c:pt idx="22">
                  <c:v>37.200000000000003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846-4C71-8E4F-93EA39D2BC0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29.015000000000001</c:v>
                </c:pt>
                <c:pt idx="13">
                  <c:v>27.771000000000001</c:v>
                </c:pt>
                <c:pt idx="14">
                  <c:v>35.786000000000001</c:v>
                </c:pt>
                <c:pt idx="15">
                  <c:v>78.775999999999996</c:v>
                </c:pt>
                <c:pt idx="16">
                  <c:v>12.48</c:v>
                </c:pt>
                <c:pt idx="17">
                  <c:v>2.9929999999999999</c:v>
                </c:pt>
                <c:pt idx="18">
                  <c:v>13.609</c:v>
                </c:pt>
                <c:pt idx="19">
                  <c:v>3.3090000000000002</c:v>
                </c:pt>
                <c:pt idx="20">
                  <c:v>2.4610000000000003</c:v>
                </c:pt>
                <c:pt idx="21">
                  <c:v>1.034</c:v>
                </c:pt>
                <c:pt idx="23">
                  <c:v>1.351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846-4C71-8E4F-93EA39D2BC0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846-4C71-8E4F-93EA39D2BC0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846-4C71-8E4F-93EA39D2BC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75.13</c:v>
                </c:pt>
                <c:pt idx="13">
                  <c:v>83.12</c:v>
                </c:pt>
                <c:pt idx="14">
                  <c:v>89.44</c:v>
                </c:pt>
                <c:pt idx="15">
                  <c:v>99.5</c:v>
                </c:pt>
                <c:pt idx="16">
                  <c:v>119</c:v>
                </c:pt>
                <c:pt idx="17">
                  <c:v>125.3</c:v>
                </c:pt>
                <c:pt idx="18">
                  <c:v>172.07</c:v>
                </c:pt>
                <c:pt idx="19">
                  <c:v>241.6</c:v>
                </c:pt>
                <c:pt idx="20">
                  <c:v>248.5</c:v>
                </c:pt>
                <c:pt idx="21">
                  <c:v>181.49</c:v>
                </c:pt>
                <c:pt idx="22">
                  <c:v>126</c:v>
                </c:pt>
                <c:pt idx="23">
                  <c:v>116.98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846-4C71-8E4F-93EA39D2BC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901-40AC-93E6-2B99DC5ED08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901-40AC-93E6-2B99DC5ED08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901-40AC-93E6-2B99DC5ED08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3">
                  <c:v>0.22</c:v>
                </c:pt>
                <c:pt idx="14">
                  <c:v>0.443</c:v>
                </c:pt>
                <c:pt idx="15">
                  <c:v>0.439</c:v>
                </c:pt>
                <c:pt idx="18">
                  <c:v>0.43</c:v>
                </c:pt>
                <c:pt idx="19">
                  <c:v>1.516</c:v>
                </c:pt>
                <c:pt idx="20">
                  <c:v>1.3149999999999999</c:v>
                </c:pt>
                <c:pt idx="21">
                  <c:v>1.542</c:v>
                </c:pt>
                <c:pt idx="22">
                  <c:v>1.6320000000000001</c:v>
                </c:pt>
                <c:pt idx="23">
                  <c:v>18.190000000000001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01-40AC-93E6-2B99DC5ED08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901-40AC-93E6-2B99DC5ED08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901-40AC-93E6-2B99DC5ED08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901-40AC-93E6-2B99DC5ED08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901-40AC-93E6-2B99DC5ED08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901-40AC-93E6-2B99DC5ED08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901-40AC-93E6-2B99DC5ED08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62.9</c:v>
                </c:pt>
                <c:pt idx="16">
                  <c:v>95.2</c:v>
                </c:pt>
                <c:pt idx="17">
                  <c:v>18.5</c:v>
                </c:pt>
                <c:pt idx="18">
                  <c:v>99</c:v>
                </c:pt>
                <c:pt idx="19">
                  <c:v>1.6</c:v>
                </c:pt>
                <c:pt idx="20">
                  <c:v>30.1</c:v>
                </c:pt>
                <c:pt idx="21">
                  <c:v>0</c:v>
                </c:pt>
                <c:pt idx="22">
                  <c:v>0</c:v>
                </c:pt>
                <c:pt idx="23">
                  <c:v>7.3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901-40AC-93E6-2B99DC5ED08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76.756</c:v>
                </c:pt>
                <c:pt idx="13">
                  <c:v>75.090999999999994</c:v>
                </c:pt>
                <c:pt idx="14">
                  <c:v>63.978999999999992</c:v>
                </c:pt>
                <c:pt idx="15">
                  <c:v>58.773000000000003</c:v>
                </c:pt>
                <c:pt idx="17">
                  <c:v>15.023</c:v>
                </c:pt>
                <c:pt idx="18">
                  <c:v>9.5</c:v>
                </c:pt>
                <c:pt idx="19">
                  <c:v>27</c:v>
                </c:pt>
                <c:pt idx="20">
                  <c:v>9.5</c:v>
                </c:pt>
                <c:pt idx="21">
                  <c:v>70.91</c:v>
                </c:pt>
                <c:pt idx="22">
                  <c:v>87.516000000000005</c:v>
                </c:pt>
                <c:pt idx="23">
                  <c:v>17.783000000000001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901-40AC-93E6-2B99DC5ED08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901-40AC-93E6-2B99DC5ED08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901-40AC-93E6-2B99DC5ED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75.13</c:v>
                </c:pt>
                <c:pt idx="13">
                  <c:v>83.12</c:v>
                </c:pt>
                <c:pt idx="14">
                  <c:v>89.44</c:v>
                </c:pt>
                <c:pt idx="15">
                  <c:v>99.5</c:v>
                </c:pt>
                <c:pt idx="16">
                  <c:v>119</c:v>
                </c:pt>
                <c:pt idx="17">
                  <c:v>125.3</c:v>
                </c:pt>
                <c:pt idx="18">
                  <c:v>172.07</c:v>
                </c:pt>
                <c:pt idx="19">
                  <c:v>241.6</c:v>
                </c:pt>
                <c:pt idx="20">
                  <c:v>248.5</c:v>
                </c:pt>
                <c:pt idx="21">
                  <c:v>181.49</c:v>
                </c:pt>
                <c:pt idx="22">
                  <c:v>126</c:v>
                </c:pt>
                <c:pt idx="23">
                  <c:v>116.98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901-40AC-93E6-2B99DC5ED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76.756000000000014</v>
      </c>
      <c r="O4" s="18">
        <v>75.311000000000007</v>
      </c>
      <c r="P4" s="18">
        <v>64.422000000000011</v>
      </c>
      <c r="Q4" s="18">
        <v>122.11200000000002</v>
      </c>
      <c r="R4" s="18">
        <v>95.23</v>
      </c>
      <c r="S4" s="18">
        <v>33.5</v>
      </c>
      <c r="T4" s="18">
        <v>108.88900000000001</v>
      </c>
      <c r="U4" s="18">
        <v>30.143999999999995</v>
      </c>
      <c r="V4" s="18">
        <v>40.880000000000003</v>
      </c>
      <c r="W4" s="18">
        <v>72.418000000000006</v>
      </c>
      <c r="X4" s="18">
        <v>89.186999999999998</v>
      </c>
      <c r="Y4" s="18">
        <v>43.272999999999996</v>
      </c>
      <c r="Z4" s="19"/>
      <c r="AA4" s="20">
        <f>SUM(B4:Z4)</f>
        <v>852.12200000000007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75.13</v>
      </c>
      <c r="O7" s="28">
        <v>83.12</v>
      </c>
      <c r="P7" s="28">
        <v>89.44</v>
      </c>
      <c r="Q7" s="28">
        <v>99.5</v>
      </c>
      <c r="R7" s="28">
        <v>119</v>
      </c>
      <c r="S7" s="28">
        <v>125.3</v>
      </c>
      <c r="T7" s="28">
        <v>172.07</v>
      </c>
      <c r="U7" s="28">
        <v>241.6</v>
      </c>
      <c r="V7" s="28">
        <v>248.5</v>
      </c>
      <c r="W7" s="28">
        <v>181.49</v>
      </c>
      <c r="X7" s="28">
        <v>126</v>
      </c>
      <c r="Y7" s="28">
        <v>116.98</v>
      </c>
      <c r="Z7" s="29"/>
      <c r="AA7" s="30">
        <f>IF(SUM(B7:Z7)&lt;&gt;0,AVERAGEIF(B7:Z7,"&lt;&gt;"""),"")</f>
        <v>139.84416666666667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23.332999999999998</v>
      </c>
      <c r="R12" s="52"/>
      <c r="S12" s="52"/>
      <c r="T12" s="52">
        <v>12</v>
      </c>
      <c r="U12" s="52"/>
      <c r="V12" s="52">
        <v>1</v>
      </c>
      <c r="W12" s="52">
        <v>18</v>
      </c>
      <c r="X12" s="52">
        <v>34.799999999999997</v>
      </c>
      <c r="Y12" s="52"/>
      <c r="Z12" s="53"/>
      <c r="AA12" s="54">
        <f t="shared" si="0"/>
        <v>89.132999999999996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29.015000000000001</v>
      </c>
      <c r="O14" s="57">
        <v>27.771000000000001</v>
      </c>
      <c r="P14" s="57">
        <v>35.786000000000001</v>
      </c>
      <c r="Q14" s="57">
        <v>78.775999999999996</v>
      </c>
      <c r="R14" s="57">
        <v>12.48</v>
      </c>
      <c r="S14" s="57">
        <v>2.9929999999999999</v>
      </c>
      <c r="T14" s="57">
        <v>13.609</v>
      </c>
      <c r="U14" s="57">
        <v>3.3090000000000002</v>
      </c>
      <c r="V14" s="57">
        <v>2.4610000000000003</v>
      </c>
      <c r="W14" s="57">
        <v>1.034</v>
      </c>
      <c r="X14" s="57"/>
      <c r="Y14" s="57">
        <v>1.351</v>
      </c>
      <c r="Z14" s="58"/>
      <c r="AA14" s="59">
        <f t="shared" si="0"/>
        <v>208.58500000000001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29.015000000000001</v>
      </c>
      <c r="O16" s="62">
        <f t="shared" si="1"/>
        <v>27.771000000000001</v>
      </c>
      <c r="P16" s="62">
        <f t="shared" si="1"/>
        <v>35.786000000000001</v>
      </c>
      <c r="Q16" s="62">
        <f t="shared" si="1"/>
        <v>102.10899999999999</v>
      </c>
      <c r="R16" s="62">
        <f t="shared" si="1"/>
        <v>12.48</v>
      </c>
      <c r="S16" s="62">
        <f t="shared" si="1"/>
        <v>2.9929999999999999</v>
      </c>
      <c r="T16" s="62">
        <f t="shared" si="1"/>
        <v>25.609000000000002</v>
      </c>
      <c r="U16" s="62">
        <f t="shared" si="1"/>
        <v>3.3090000000000002</v>
      </c>
      <c r="V16" s="62">
        <f t="shared" si="1"/>
        <v>3.4610000000000003</v>
      </c>
      <c r="W16" s="62">
        <f t="shared" si="1"/>
        <v>19.033999999999999</v>
      </c>
      <c r="X16" s="62">
        <f t="shared" si="1"/>
        <v>34.799999999999997</v>
      </c>
      <c r="Y16" s="62">
        <f t="shared" si="1"/>
        <v>1.351</v>
      </c>
      <c r="Z16" s="63" t="str">
        <f t="shared" si="1"/>
        <v/>
      </c>
      <c r="AA16" s="64">
        <f>SUM(AA10:AA15)</f>
        <v>297.71800000000002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28.338000000000001</v>
      </c>
      <c r="O20" s="77">
        <v>26.259</v>
      </c>
      <c r="P20" s="77">
        <v>14.526999999999999</v>
      </c>
      <c r="Q20" s="77">
        <v>6.242</v>
      </c>
      <c r="R20" s="77">
        <v>19.881</v>
      </c>
      <c r="S20" s="77">
        <v>4.9889999999999999</v>
      </c>
      <c r="T20" s="77">
        <v>18.59</v>
      </c>
      <c r="U20" s="77">
        <v>3.97</v>
      </c>
      <c r="V20" s="77">
        <v>4.97</v>
      </c>
      <c r="W20" s="77">
        <v>7.9939999999999998</v>
      </c>
      <c r="X20" s="77">
        <v>6.7949999999999999</v>
      </c>
      <c r="Y20" s="77">
        <v>7.26</v>
      </c>
      <c r="Z20" s="78"/>
      <c r="AA20" s="79">
        <f t="shared" si="2"/>
        <v>149.81499999999997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19.402999999999999</v>
      </c>
      <c r="O21" s="81">
        <v>21.281000000000002</v>
      </c>
      <c r="P21" s="81">
        <v>14.109000000000002</v>
      </c>
      <c r="Q21" s="81">
        <v>13.760999999999999</v>
      </c>
      <c r="R21" s="81">
        <v>62.869</v>
      </c>
      <c r="S21" s="81">
        <v>25.518000000000001</v>
      </c>
      <c r="T21" s="81">
        <v>64.69</v>
      </c>
      <c r="U21" s="81">
        <v>22.864999999999998</v>
      </c>
      <c r="V21" s="81">
        <v>32.449000000000005</v>
      </c>
      <c r="W21" s="81">
        <v>41.39</v>
      </c>
      <c r="X21" s="81">
        <v>10.391999999999999</v>
      </c>
      <c r="Y21" s="81">
        <v>34.661999999999999</v>
      </c>
      <c r="Z21" s="78"/>
      <c r="AA21" s="79">
        <f t="shared" si="2"/>
        <v>363.38899999999995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47.741</v>
      </c>
      <c r="O26" s="88">
        <f t="shared" si="3"/>
        <v>47.540000000000006</v>
      </c>
      <c r="P26" s="88">
        <f t="shared" si="3"/>
        <v>28.636000000000003</v>
      </c>
      <c r="Q26" s="88">
        <f t="shared" si="3"/>
        <v>20.003</v>
      </c>
      <c r="R26" s="88">
        <f t="shared" si="3"/>
        <v>82.75</v>
      </c>
      <c r="S26" s="88">
        <f t="shared" si="3"/>
        <v>30.507000000000001</v>
      </c>
      <c r="T26" s="88">
        <f t="shared" si="3"/>
        <v>83.28</v>
      </c>
      <c r="U26" s="88">
        <f t="shared" si="3"/>
        <v>26.834999999999997</v>
      </c>
      <c r="V26" s="88">
        <f t="shared" si="3"/>
        <v>37.419000000000004</v>
      </c>
      <c r="W26" s="88">
        <f t="shared" si="3"/>
        <v>49.384</v>
      </c>
      <c r="X26" s="88">
        <f t="shared" si="3"/>
        <v>17.186999999999998</v>
      </c>
      <c r="Y26" s="88">
        <f t="shared" si="3"/>
        <v>41.921999999999997</v>
      </c>
      <c r="Z26" s="89" t="str">
        <f t="shared" si="3"/>
        <v/>
      </c>
      <c r="AA26" s="90">
        <f>SUM(AA19:AA25)</f>
        <v>513.20399999999995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76.756</v>
      </c>
      <c r="O30" s="77">
        <v>75.311000000000007</v>
      </c>
      <c r="P30" s="77">
        <v>64.421999999999997</v>
      </c>
      <c r="Q30" s="77">
        <v>122.11199999999999</v>
      </c>
      <c r="R30" s="77">
        <v>95.23</v>
      </c>
      <c r="S30" s="77">
        <v>33.5</v>
      </c>
      <c r="T30" s="77">
        <v>108.889</v>
      </c>
      <c r="U30" s="77">
        <v>30.143999999999998</v>
      </c>
      <c r="V30" s="77">
        <v>40.880000000000003</v>
      </c>
      <c r="W30" s="77">
        <v>68.418000000000006</v>
      </c>
      <c r="X30" s="77">
        <v>51.987000000000002</v>
      </c>
      <c r="Y30" s="77">
        <v>43.273000000000003</v>
      </c>
      <c r="Z30" s="78"/>
      <c r="AA30" s="79">
        <f>SUM(B30:Z30)</f>
        <v>810.92200000000003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76.756</v>
      </c>
      <c r="O32" s="62">
        <f t="shared" si="4"/>
        <v>75.311000000000007</v>
      </c>
      <c r="P32" s="62">
        <f t="shared" si="4"/>
        <v>64.421999999999997</v>
      </c>
      <c r="Q32" s="62">
        <f t="shared" si="4"/>
        <v>122.11199999999999</v>
      </c>
      <c r="R32" s="62">
        <f t="shared" si="4"/>
        <v>95.23</v>
      </c>
      <c r="S32" s="62">
        <f t="shared" si="4"/>
        <v>33.5</v>
      </c>
      <c r="T32" s="62">
        <f t="shared" si="4"/>
        <v>108.889</v>
      </c>
      <c r="U32" s="62">
        <f t="shared" si="4"/>
        <v>30.143999999999998</v>
      </c>
      <c r="V32" s="62">
        <f t="shared" si="4"/>
        <v>40.880000000000003</v>
      </c>
      <c r="W32" s="62">
        <f t="shared" si="4"/>
        <v>68.418000000000006</v>
      </c>
      <c r="X32" s="62">
        <f t="shared" si="4"/>
        <v>51.987000000000002</v>
      </c>
      <c r="Y32" s="62">
        <f t="shared" si="4"/>
        <v>43.273000000000003</v>
      </c>
      <c r="Z32" s="63" t="str">
        <f t="shared" si="4"/>
        <v/>
      </c>
      <c r="AA32" s="64">
        <f>SUM(AA29:AA31)</f>
        <v>810.92200000000003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4</v>
      </c>
      <c r="X39" s="99">
        <v>37.200000000000003</v>
      </c>
      <c r="Y39" s="99"/>
      <c r="Z39" s="100"/>
      <c r="AA39" s="79">
        <f t="shared" si="5"/>
        <v>41.2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4</v>
      </c>
      <c r="X40" s="88">
        <f t="shared" si="6"/>
        <v>37.200000000000003</v>
      </c>
      <c r="Y40" s="88">
        <f t="shared" si="6"/>
        <v>0</v>
      </c>
      <c r="Z40" s="89" t="str">
        <f t="shared" si="6"/>
        <v/>
      </c>
      <c r="AA40" s="90">
        <f t="shared" si="5"/>
        <v>41.2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4</v>
      </c>
      <c r="X47" s="99">
        <v>37.200000000000003</v>
      </c>
      <c r="Y47" s="99"/>
      <c r="Z47" s="100"/>
      <c r="AA47" s="79">
        <f t="shared" si="7"/>
        <v>41.2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4</v>
      </c>
      <c r="X49" s="88">
        <f t="shared" si="8"/>
        <v>37.200000000000003</v>
      </c>
      <c r="Y49" s="88">
        <f t="shared" si="8"/>
        <v>0</v>
      </c>
      <c r="Z49" s="89" t="str">
        <f t="shared" si="8"/>
        <v/>
      </c>
      <c r="AA49" s="90">
        <f t="shared" si="7"/>
        <v>41.2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76.756</v>
      </c>
      <c r="O52" s="88">
        <f t="shared" si="10"/>
        <v>75.311000000000007</v>
      </c>
      <c r="P52" s="88">
        <f t="shared" si="10"/>
        <v>64.421999999999997</v>
      </c>
      <c r="Q52" s="88">
        <f t="shared" si="10"/>
        <v>122.11199999999999</v>
      </c>
      <c r="R52" s="88">
        <f t="shared" si="10"/>
        <v>95.23</v>
      </c>
      <c r="S52" s="88">
        <f t="shared" si="10"/>
        <v>33.5</v>
      </c>
      <c r="T52" s="88">
        <f t="shared" si="10"/>
        <v>108.88900000000001</v>
      </c>
      <c r="U52" s="88">
        <f t="shared" si="10"/>
        <v>30.143999999999998</v>
      </c>
      <c r="V52" s="88">
        <f t="shared" si="10"/>
        <v>40.880000000000003</v>
      </c>
      <c r="W52" s="88">
        <f t="shared" si="10"/>
        <v>72.418000000000006</v>
      </c>
      <c r="X52" s="88">
        <f t="shared" si="10"/>
        <v>89.186999999999998</v>
      </c>
      <c r="Y52" s="88">
        <f t="shared" si="10"/>
        <v>43.272999999999996</v>
      </c>
      <c r="Z52" s="89" t="str">
        <f t="shared" si="10"/>
        <v/>
      </c>
      <c r="AA52" s="104">
        <f>SUM(B52:Z52)</f>
        <v>852.12200000000007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76.756</v>
      </c>
      <c r="O4" s="18">
        <v>75.310999999999993</v>
      </c>
      <c r="P4" s="18">
        <v>64.421999999999997</v>
      </c>
      <c r="Q4" s="18">
        <v>122.11199999999998</v>
      </c>
      <c r="R4" s="18">
        <v>95.2</v>
      </c>
      <c r="S4" s="18">
        <v>33.522999999999996</v>
      </c>
      <c r="T4" s="18">
        <v>108.93</v>
      </c>
      <c r="U4" s="18">
        <v>30.116</v>
      </c>
      <c r="V4" s="18">
        <v>40.915000000000006</v>
      </c>
      <c r="W4" s="18">
        <v>72.451999999999998</v>
      </c>
      <c r="X4" s="18">
        <v>89.147999999999982</v>
      </c>
      <c r="Y4" s="18">
        <v>43.273000000000003</v>
      </c>
      <c r="Z4" s="19"/>
      <c r="AA4" s="20">
        <f>SUM(B4:Z4)</f>
        <v>852.1579999999999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75.13</v>
      </c>
      <c r="O7" s="28">
        <v>83.12</v>
      </c>
      <c r="P7" s="28">
        <v>89.44</v>
      </c>
      <c r="Q7" s="28">
        <v>99.5</v>
      </c>
      <c r="R7" s="28">
        <v>119</v>
      </c>
      <c r="S7" s="28">
        <v>125.3</v>
      </c>
      <c r="T7" s="28">
        <v>172.07</v>
      </c>
      <c r="U7" s="28">
        <v>241.6</v>
      </c>
      <c r="V7" s="28">
        <v>248.5</v>
      </c>
      <c r="W7" s="28">
        <v>181.49</v>
      </c>
      <c r="X7" s="28">
        <v>126</v>
      </c>
      <c r="Y7" s="28">
        <v>116.98</v>
      </c>
      <c r="Z7" s="29"/>
      <c r="AA7" s="30">
        <f>IF(SUM(B7:Z7)&lt;&gt;0,AVERAGEIF(B7:Z7,"&lt;&gt;"""),"")</f>
        <v>139.84416666666667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76.756</v>
      </c>
      <c r="O14" s="57">
        <v>75.090999999999994</v>
      </c>
      <c r="P14" s="57">
        <v>63.978999999999992</v>
      </c>
      <c r="Q14" s="57">
        <v>58.773000000000003</v>
      </c>
      <c r="R14" s="57"/>
      <c r="S14" s="57">
        <v>15.023</v>
      </c>
      <c r="T14" s="57">
        <v>9.5</v>
      </c>
      <c r="U14" s="57">
        <v>27</v>
      </c>
      <c r="V14" s="57">
        <v>9.5</v>
      </c>
      <c r="W14" s="57">
        <v>70.91</v>
      </c>
      <c r="X14" s="57">
        <v>87.516000000000005</v>
      </c>
      <c r="Y14" s="57">
        <v>17.783000000000001</v>
      </c>
      <c r="Z14" s="58"/>
      <c r="AA14" s="59">
        <f t="shared" si="0"/>
        <v>511.83100000000007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76.756</v>
      </c>
      <c r="O16" s="62">
        <f t="shared" si="1"/>
        <v>75.090999999999994</v>
      </c>
      <c r="P16" s="62">
        <f t="shared" si="1"/>
        <v>63.978999999999992</v>
      </c>
      <c r="Q16" s="62">
        <f t="shared" si="1"/>
        <v>58.773000000000003</v>
      </c>
      <c r="R16" s="62">
        <f t="shared" si="1"/>
        <v>0</v>
      </c>
      <c r="S16" s="62">
        <f t="shared" si="1"/>
        <v>15.023</v>
      </c>
      <c r="T16" s="62">
        <f t="shared" si="1"/>
        <v>9.5</v>
      </c>
      <c r="U16" s="62">
        <f t="shared" si="1"/>
        <v>27</v>
      </c>
      <c r="V16" s="62">
        <f t="shared" si="1"/>
        <v>9.5</v>
      </c>
      <c r="W16" s="62">
        <f t="shared" si="1"/>
        <v>70.91</v>
      </c>
      <c r="X16" s="62">
        <f t="shared" si="1"/>
        <v>87.516000000000005</v>
      </c>
      <c r="Y16" s="62">
        <f t="shared" si="1"/>
        <v>17.783000000000001</v>
      </c>
      <c r="Z16" s="63" t="str">
        <f t="shared" si="1"/>
        <v/>
      </c>
      <c r="AA16" s="64">
        <f>SUM(AA10:AA15)</f>
        <v>511.83100000000007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0.22</v>
      </c>
      <c r="P21" s="81">
        <v>0.443</v>
      </c>
      <c r="Q21" s="81">
        <v>0.439</v>
      </c>
      <c r="R21" s="81"/>
      <c r="S21" s="81"/>
      <c r="T21" s="81">
        <v>0.43</v>
      </c>
      <c r="U21" s="81">
        <v>1.516</v>
      </c>
      <c r="V21" s="81">
        <v>1.3149999999999999</v>
      </c>
      <c r="W21" s="81">
        <v>1.542</v>
      </c>
      <c r="X21" s="81">
        <v>1.6320000000000001</v>
      </c>
      <c r="Y21" s="81">
        <v>18.190000000000001</v>
      </c>
      <c r="Z21" s="78"/>
      <c r="AA21" s="79">
        <f t="shared" si="2"/>
        <v>25.727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0.22</v>
      </c>
      <c r="P26" s="88">
        <f t="shared" si="3"/>
        <v>0.443</v>
      </c>
      <c r="Q26" s="88">
        <f t="shared" si="3"/>
        <v>0.439</v>
      </c>
      <c r="R26" s="88">
        <f t="shared" si="3"/>
        <v>0</v>
      </c>
      <c r="S26" s="88">
        <f t="shared" si="3"/>
        <v>0</v>
      </c>
      <c r="T26" s="88">
        <f t="shared" si="3"/>
        <v>0.43</v>
      </c>
      <c r="U26" s="88">
        <f t="shared" si="3"/>
        <v>1.516</v>
      </c>
      <c r="V26" s="88">
        <f t="shared" si="3"/>
        <v>1.3149999999999999</v>
      </c>
      <c r="W26" s="88">
        <f t="shared" si="3"/>
        <v>1.542</v>
      </c>
      <c r="X26" s="88">
        <f t="shared" si="3"/>
        <v>1.6320000000000001</v>
      </c>
      <c r="Y26" s="88">
        <f t="shared" si="3"/>
        <v>18.190000000000001</v>
      </c>
      <c r="Z26" s="89" t="str">
        <f t="shared" si="3"/>
        <v/>
      </c>
      <c r="AA26" s="90">
        <f>SUM(AA19:AA25)</f>
        <v>25.727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76.756</v>
      </c>
      <c r="O30" s="77">
        <v>75.311000000000007</v>
      </c>
      <c r="P30" s="77">
        <v>64.421999999999997</v>
      </c>
      <c r="Q30" s="77">
        <v>59.212000000000003</v>
      </c>
      <c r="R30" s="77"/>
      <c r="S30" s="77">
        <v>15.023</v>
      </c>
      <c r="T30" s="77">
        <v>9.93</v>
      </c>
      <c r="U30" s="77">
        <v>28.515999999999998</v>
      </c>
      <c r="V30" s="77">
        <v>10.815</v>
      </c>
      <c r="W30" s="77">
        <v>72.451999999999998</v>
      </c>
      <c r="X30" s="77">
        <v>89.147999999999996</v>
      </c>
      <c r="Y30" s="77">
        <v>35.972999999999999</v>
      </c>
      <c r="Z30" s="78"/>
      <c r="AA30" s="79">
        <f>SUM(B30:Z30)</f>
        <v>537.55799999999999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76.756</v>
      </c>
      <c r="O32" s="62">
        <f t="shared" si="4"/>
        <v>75.311000000000007</v>
      </c>
      <c r="P32" s="62">
        <f t="shared" si="4"/>
        <v>64.421999999999997</v>
      </c>
      <c r="Q32" s="62">
        <f t="shared" si="4"/>
        <v>59.212000000000003</v>
      </c>
      <c r="R32" s="62">
        <f t="shared" si="4"/>
        <v>0</v>
      </c>
      <c r="S32" s="62">
        <f t="shared" si="4"/>
        <v>15.023</v>
      </c>
      <c r="T32" s="62">
        <f t="shared" si="4"/>
        <v>9.93</v>
      </c>
      <c r="U32" s="62">
        <f t="shared" si="4"/>
        <v>28.515999999999998</v>
      </c>
      <c r="V32" s="62">
        <f t="shared" si="4"/>
        <v>10.815</v>
      </c>
      <c r="W32" s="62">
        <f t="shared" si="4"/>
        <v>72.451999999999998</v>
      </c>
      <c r="X32" s="62">
        <f t="shared" si="4"/>
        <v>89.147999999999996</v>
      </c>
      <c r="Y32" s="62">
        <f t="shared" si="4"/>
        <v>35.972999999999999</v>
      </c>
      <c r="Z32" s="63" t="str">
        <f t="shared" si="4"/>
        <v/>
      </c>
      <c r="AA32" s="64">
        <f>SUM(AA29:AA31)</f>
        <v>537.55799999999999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62.9</v>
      </c>
      <c r="R39" s="99">
        <v>95.2</v>
      </c>
      <c r="S39" s="99">
        <v>18.5</v>
      </c>
      <c r="T39" s="99">
        <v>99</v>
      </c>
      <c r="U39" s="99">
        <v>1.6</v>
      </c>
      <c r="V39" s="99">
        <v>30.1</v>
      </c>
      <c r="W39" s="99"/>
      <c r="X39" s="99"/>
      <c r="Y39" s="99">
        <v>7.3</v>
      </c>
      <c r="Z39" s="100"/>
      <c r="AA39" s="79">
        <f t="shared" si="5"/>
        <v>314.60000000000008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62.9</v>
      </c>
      <c r="R40" s="88">
        <f t="shared" si="6"/>
        <v>95.2</v>
      </c>
      <c r="S40" s="88">
        <f t="shared" si="6"/>
        <v>18.5</v>
      </c>
      <c r="T40" s="88">
        <f t="shared" si="6"/>
        <v>99</v>
      </c>
      <c r="U40" s="88">
        <f t="shared" si="6"/>
        <v>1.6</v>
      </c>
      <c r="V40" s="88">
        <f t="shared" si="6"/>
        <v>30.1</v>
      </c>
      <c r="W40" s="88">
        <f t="shared" si="6"/>
        <v>0</v>
      </c>
      <c r="X40" s="88">
        <f t="shared" si="6"/>
        <v>0</v>
      </c>
      <c r="Y40" s="88">
        <f t="shared" si="6"/>
        <v>7.3</v>
      </c>
      <c r="Z40" s="89" t="str">
        <f t="shared" si="6"/>
        <v/>
      </c>
      <c r="AA40" s="90">
        <f t="shared" si="5"/>
        <v>314.60000000000008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62.9</v>
      </c>
      <c r="R47" s="99">
        <v>95.2</v>
      </c>
      <c r="S47" s="99">
        <v>18.5</v>
      </c>
      <c r="T47" s="99">
        <v>99</v>
      </c>
      <c r="U47" s="99">
        <v>1.6</v>
      </c>
      <c r="V47" s="99">
        <v>30.1</v>
      </c>
      <c r="W47" s="99"/>
      <c r="X47" s="99"/>
      <c r="Y47" s="99">
        <v>7.3</v>
      </c>
      <c r="Z47" s="100"/>
      <c r="AA47" s="79">
        <f t="shared" si="7"/>
        <v>314.60000000000008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62.9</v>
      </c>
      <c r="R49" s="88">
        <f t="shared" si="8"/>
        <v>95.2</v>
      </c>
      <c r="S49" s="88">
        <f t="shared" si="8"/>
        <v>18.5</v>
      </c>
      <c r="T49" s="88">
        <f t="shared" si="8"/>
        <v>99</v>
      </c>
      <c r="U49" s="88">
        <f t="shared" si="8"/>
        <v>1.6</v>
      </c>
      <c r="V49" s="88">
        <f t="shared" si="8"/>
        <v>30.1</v>
      </c>
      <c r="W49" s="88">
        <f t="shared" si="8"/>
        <v>0</v>
      </c>
      <c r="X49" s="88">
        <f t="shared" si="8"/>
        <v>0</v>
      </c>
      <c r="Y49" s="88">
        <f t="shared" si="8"/>
        <v>7.3</v>
      </c>
      <c r="Z49" s="89" t="str">
        <f t="shared" si="8"/>
        <v/>
      </c>
      <c r="AA49" s="90">
        <f t="shared" si="7"/>
        <v>314.60000000000008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76.756</v>
      </c>
      <c r="O52" s="88">
        <f t="shared" si="10"/>
        <v>75.310999999999993</v>
      </c>
      <c r="P52" s="88">
        <f t="shared" si="10"/>
        <v>64.421999999999997</v>
      </c>
      <c r="Q52" s="88">
        <f t="shared" si="10"/>
        <v>122.11199999999999</v>
      </c>
      <c r="R52" s="88">
        <f t="shared" si="10"/>
        <v>95.2</v>
      </c>
      <c r="S52" s="88">
        <f t="shared" si="10"/>
        <v>33.522999999999996</v>
      </c>
      <c r="T52" s="88">
        <f t="shared" si="10"/>
        <v>108.93</v>
      </c>
      <c r="U52" s="88">
        <f t="shared" si="10"/>
        <v>30.116</v>
      </c>
      <c r="V52" s="88">
        <f t="shared" si="10"/>
        <v>40.914999999999999</v>
      </c>
      <c r="W52" s="88">
        <f t="shared" si="10"/>
        <v>72.451999999999998</v>
      </c>
      <c r="X52" s="88">
        <f t="shared" si="10"/>
        <v>89.14800000000001</v>
      </c>
      <c r="Y52" s="88">
        <f t="shared" si="10"/>
        <v>43.272999999999996</v>
      </c>
      <c r="Z52" s="89" t="str">
        <f t="shared" si="10"/>
        <v/>
      </c>
      <c r="AA52" s="104">
        <f>SUM(B52:Z52)</f>
        <v>852.1579999999999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45518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62.9</v>
      </c>
      <c r="R4" s="18">
        <v>95.2</v>
      </c>
      <c r="S4" s="18">
        <v>18.5</v>
      </c>
      <c r="T4" s="18">
        <v>99</v>
      </c>
      <c r="U4" s="18">
        <v>1.6</v>
      </c>
      <c r="V4" s="18">
        <v>30.1</v>
      </c>
      <c r="W4" s="18">
        <v>-4</v>
      </c>
      <c r="X4" s="18">
        <v>-37.200000000000003</v>
      </c>
      <c r="Y4" s="18">
        <v>7.3</v>
      </c>
      <c r="Z4" s="19"/>
      <c r="AA4" s="111">
        <f>SUM(B4:Z4)</f>
        <v>273.40000000000009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75.13</v>
      </c>
      <c r="O7" s="117">
        <v>83.12</v>
      </c>
      <c r="P7" s="117">
        <v>89.44</v>
      </c>
      <c r="Q7" s="117">
        <v>99.5</v>
      </c>
      <c r="R7" s="117">
        <v>119</v>
      </c>
      <c r="S7" s="117">
        <v>125.3</v>
      </c>
      <c r="T7" s="117">
        <v>172.07</v>
      </c>
      <c r="U7" s="117">
        <v>241.6</v>
      </c>
      <c r="V7" s="117">
        <v>248.5</v>
      </c>
      <c r="W7" s="117">
        <v>181.49</v>
      </c>
      <c r="X7" s="117">
        <v>126</v>
      </c>
      <c r="Y7" s="117">
        <v>116.98</v>
      </c>
      <c r="Z7" s="118"/>
      <c r="AA7" s="119">
        <f>IF(SUM(B7:Z7)&lt;&gt;0,AVERAGEIF(B7:Z7,"&lt;&gt;"""),"")</f>
        <v>139.84416666666667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4</v>
      </c>
      <c r="X15" s="133">
        <v>37.200000000000003</v>
      </c>
      <c r="Y15" s="133"/>
      <c r="Z15" s="131"/>
      <c r="AA15" s="132">
        <f t="shared" si="0"/>
        <v>41.2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4</v>
      </c>
      <c r="X16" s="135">
        <f t="shared" si="1"/>
        <v>37.200000000000003</v>
      </c>
      <c r="Y16" s="135">
        <f t="shared" si="1"/>
        <v>0</v>
      </c>
      <c r="Z16" s="136" t="str">
        <f t="shared" si="1"/>
        <v/>
      </c>
      <c r="AA16" s="90">
        <f t="shared" si="0"/>
        <v>41.2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62.9</v>
      </c>
      <c r="R23" s="133">
        <v>95.2</v>
      </c>
      <c r="S23" s="133">
        <v>18.5</v>
      </c>
      <c r="T23" s="133">
        <v>99</v>
      </c>
      <c r="U23" s="133">
        <v>1.6</v>
      </c>
      <c r="V23" s="133">
        <v>30.1</v>
      </c>
      <c r="W23" s="133"/>
      <c r="X23" s="133"/>
      <c r="Y23" s="133">
        <v>7.3</v>
      </c>
      <c r="Z23" s="131"/>
      <c r="AA23" s="132">
        <f t="shared" si="2"/>
        <v>314.60000000000008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62.9</v>
      </c>
      <c r="R24" s="135">
        <f t="shared" si="3"/>
        <v>95.2</v>
      </c>
      <c r="S24" s="135">
        <f t="shared" si="3"/>
        <v>18.5</v>
      </c>
      <c r="T24" s="135">
        <f t="shared" si="3"/>
        <v>99</v>
      </c>
      <c r="U24" s="135">
        <f t="shared" si="3"/>
        <v>1.6</v>
      </c>
      <c r="V24" s="135">
        <f t="shared" si="3"/>
        <v>30.1</v>
      </c>
      <c r="W24" s="135">
        <f t="shared" si="3"/>
        <v>0</v>
      </c>
      <c r="X24" s="135">
        <f t="shared" si="3"/>
        <v>0</v>
      </c>
      <c r="Y24" s="135">
        <f t="shared" si="3"/>
        <v>7.3</v>
      </c>
      <c r="Z24" s="136" t="str">
        <f t="shared" si="3"/>
        <v/>
      </c>
      <c r="AA24" s="90">
        <f t="shared" si="2"/>
        <v>314.60000000000008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2024-08-14T08:37:35Z</dcterms:created>
  <dcterms:modified xsi:type="dcterms:W3CDTF">2024-08-14T08:37:37Z</dcterms:modified>
</cp:coreProperties>
</file>