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<sst xmlns="http://schemas.openxmlformats.org/spreadsheetml/2006/main" count="119" uniqueCount="54">
  <si>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13/08/2024 11:32:30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</si>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</sst>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0B8-4D4A-89AE-4AD325FB015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2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B8-4D4A-89AE-4AD325FB015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25.265999999999998</c:v>
                </c:pt>
                <c:pt idx="13">
                  <c:v>5.7519999999999998</c:v>
                </c:pt>
                <c:pt idx="14">
                  <c:v>5.6769999999999996</c:v>
                </c:pt>
                <c:pt idx="15">
                  <c:v>14.632999999999999</c:v>
                </c:pt>
                <c:pt idx="16">
                  <c:v>17.667000000000002</c:v>
                </c:pt>
                <c:pt idx="17">
                  <c:v>34.384</c:v>
                </c:pt>
                <c:pt idx="18">
                  <c:v>7.6679999999999993</c:v>
                </c:pt>
                <c:pt idx="22">
                  <c:v>4.1399999999999997</c:v>
                </c:pt>
                <c:pt idx="23">
                  <c:v>6.2190000000000003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B8-4D4A-89AE-4AD325FB015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25.710999999999999</c:v>
                </c:pt>
                <c:pt idx="13">
                  <c:v>25.798999999999999</c:v>
                </c:pt>
                <c:pt idx="14">
                  <c:v>26.529</c:v>
                </c:pt>
                <c:pt idx="15">
                  <c:v>16.146000000000001</c:v>
                </c:pt>
                <c:pt idx="16">
                  <c:v>30.860000000000003</c:v>
                </c:pt>
                <c:pt idx="17">
                  <c:v>30.32</c:v>
                </c:pt>
                <c:pt idx="18">
                  <c:v>18.076999999999998</c:v>
                </c:pt>
                <c:pt idx="19">
                  <c:v>1.5</c:v>
                </c:pt>
                <c:pt idx="22">
                  <c:v>20.712</c:v>
                </c:pt>
                <c:pt idx="23">
                  <c:v>0.21099999999999999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B8-4D4A-89AE-4AD325FB015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0B8-4D4A-89AE-4AD325FB015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0B8-4D4A-89AE-4AD325FB015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0B8-4D4A-89AE-4AD325FB015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0B8-4D4A-89AE-4AD325FB015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0B8-4D4A-89AE-4AD325FB015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0B8-4D4A-89AE-4AD325FB015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42.5</c:v>
                </c:pt>
                <c:pt idx="22">
                  <c:v>0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0B8-4D4A-89AE-4AD325FB015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8.4000000000000005E-2</c:v>
                </c:pt>
                <c:pt idx="13">
                  <c:v>2.5000000000000001E-2</c:v>
                </c:pt>
                <c:pt idx="16">
                  <c:v>0.15</c:v>
                </c:pt>
                <c:pt idx="18">
                  <c:v>3.544</c:v>
                </c:pt>
                <c:pt idx="19">
                  <c:v>7.5469999999999997</c:v>
                </c:pt>
                <c:pt idx="20">
                  <c:v>6.9610000000000003</c:v>
                </c:pt>
                <c:pt idx="21">
                  <c:v>0.61599999999999999</c:v>
                </c:pt>
                <c:pt idx="22">
                  <c:v>2.67</c:v>
                </c:pt>
                <c:pt idx="23">
                  <c:v>0.51900000000000002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0B8-4D4A-89AE-4AD325FB015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0B8-4D4A-89AE-4AD325FB015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0B8-4D4A-89AE-4AD325FB0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72.34</c:v>
                </c:pt>
                <c:pt idx="13">
                  <c:v>81.540000000000006</c:v>
                </c:pt>
                <c:pt idx="14">
                  <c:v>89.9</c:v>
                </c:pt>
                <c:pt idx="15">
                  <c:v>107.05</c:v>
                </c:pt>
                <c:pt idx="16">
                  <c:v>142.19999999999999</c:v>
                </c:pt>
                <c:pt idx="17">
                  <c:v>192.85</c:v>
                </c:pt>
                <c:pt idx="18">
                  <c:v>269.85000000000002</c:v>
                </c:pt>
                <c:pt idx="19">
                  <c:v>365.15</c:v>
                </c:pt>
                <c:pt idx="20">
                  <c:v>378.74</c:v>
                </c:pt>
                <c:pt idx="21">
                  <c:v>250.6</c:v>
                </c:pt>
                <c:pt idx="22">
                  <c:v>191.32</c:v>
                </c:pt>
                <c:pt idx="23">
                  <c:v>133.44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0B8-4D4A-89AE-4AD325FB0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61-4CDA-8E01-3D0F7E5A48A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C61-4CDA-8E01-3D0F7E5A48A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6.75</c:v>
                </c:pt>
                <c:pt idx="16">
                  <c:v>4.68</c:v>
                </c:pt>
                <c:pt idx="17">
                  <c:v>10</c:v>
                </c:pt>
                <c:pt idx="18">
                  <c:v>12.356999999999999</c:v>
                </c:pt>
                <c:pt idx="19">
                  <c:v>2.9980000000000002</c:v>
                </c:pt>
                <c:pt idx="20">
                  <c:v>2.1139999999999999</c:v>
                </c:pt>
                <c:pt idx="21">
                  <c:v>15.938000000000001</c:v>
                </c:pt>
                <c:pt idx="22">
                  <c:v>4.8899999999999997</c:v>
                </c:pt>
                <c:pt idx="23">
                  <c:v>4.798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1-4CDA-8E01-3D0F7E5A48A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4.9000000000000004</c:v>
                </c:pt>
                <c:pt idx="15">
                  <c:v>2.4489999999999998</c:v>
                </c:pt>
                <c:pt idx="16">
                  <c:v>6.99</c:v>
                </c:pt>
                <c:pt idx="17">
                  <c:v>2.9279999999999999</c:v>
                </c:pt>
                <c:pt idx="18">
                  <c:v>14.205</c:v>
                </c:pt>
                <c:pt idx="19">
                  <c:v>3.3309999999999995</c:v>
                </c:pt>
                <c:pt idx="20">
                  <c:v>2.3319999999999999</c:v>
                </c:pt>
                <c:pt idx="21">
                  <c:v>26.541</c:v>
                </c:pt>
                <c:pt idx="22">
                  <c:v>5.0880000000000001</c:v>
                </c:pt>
                <c:pt idx="23">
                  <c:v>4.4050000000000002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61-4CDA-8E01-3D0F7E5A48A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C61-4CDA-8E01-3D0F7E5A48A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C61-4CDA-8E01-3D0F7E5A48A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C61-4CDA-8E01-3D0F7E5A48A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C61-4CDA-8E01-3D0F7E5A48A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C61-4CDA-8E01-3D0F7E5A48A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C61-4CDA-8E01-3D0F7E5A48A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18.3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61-4CDA-8E01-3D0F7E5A48A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39.411000000000001</c:v>
                </c:pt>
                <c:pt idx="13">
                  <c:v>31.575999999999997</c:v>
                </c:pt>
                <c:pt idx="14">
                  <c:v>32.206000000000003</c:v>
                </c:pt>
                <c:pt idx="15">
                  <c:v>28.330000000000002</c:v>
                </c:pt>
                <c:pt idx="16">
                  <c:v>37.007000000000005</c:v>
                </c:pt>
                <c:pt idx="17">
                  <c:v>51.775999999999996</c:v>
                </c:pt>
                <c:pt idx="18">
                  <c:v>2.7269999999999999</c:v>
                </c:pt>
                <c:pt idx="19">
                  <c:v>2.718</c:v>
                </c:pt>
                <c:pt idx="20">
                  <c:v>2.5150000000000001</c:v>
                </c:pt>
                <c:pt idx="21">
                  <c:v>2.6680000000000001</c:v>
                </c:pt>
                <c:pt idx="23">
                  <c:v>11.77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C61-4CDA-8E01-3D0F7E5A48A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C61-4CDA-8E01-3D0F7E5A48A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C61-4CDA-8E01-3D0F7E5A48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72.34</c:v>
                </c:pt>
                <c:pt idx="13">
                  <c:v>81.540000000000006</c:v>
                </c:pt>
                <c:pt idx="14">
                  <c:v>89.9</c:v>
                </c:pt>
                <c:pt idx="15">
                  <c:v>107.05</c:v>
                </c:pt>
                <c:pt idx="16">
                  <c:v>142.19999999999999</c:v>
                </c:pt>
                <c:pt idx="17">
                  <c:v>192.85</c:v>
                </c:pt>
                <c:pt idx="18">
                  <c:v>269.85000000000002</c:v>
                </c:pt>
                <c:pt idx="19">
                  <c:v>365.15</c:v>
                </c:pt>
                <c:pt idx="20">
                  <c:v>378.74</c:v>
                </c:pt>
                <c:pt idx="21">
                  <c:v>250.6</c:v>
                </c:pt>
                <c:pt idx="22">
                  <c:v>191.32</c:v>
                </c:pt>
                <c:pt idx="23">
                  <c:v>133.44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C61-4CDA-8E01-3D0F7E5A48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51.061</v>
      </c>
      <c r="O4" s="18">
        <v>31.575999999999997</v>
      </c>
      <c r="P4" s="18">
        <v>32.206000000000003</v>
      </c>
      <c r="Q4" s="18">
        <v>30.779000000000003</v>
      </c>
      <c r="R4" s="18">
        <v>48.677</v>
      </c>
      <c r="S4" s="18">
        <v>64.704000000000008</v>
      </c>
      <c r="T4" s="18">
        <v>29.289000000000001</v>
      </c>
      <c r="U4" s="18">
        <v>9.0469999999999988</v>
      </c>
      <c r="V4" s="18">
        <v>6.9610000000000003</v>
      </c>
      <c r="W4" s="18">
        <v>45.116</v>
      </c>
      <c r="X4" s="18">
        <v>28.321999999999999</v>
      </c>
      <c r="Y4" s="18">
        <v>20.949000000000002</v>
      </c>
      <c r="Z4" s="19"/>
      <c r="AA4" s="20">
        <f>SUM(B4:Z4)</f>
        <v>398.68700000000007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72.34</v>
      </c>
      <c r="O7" s="28">
        <v>81.540000000000006</v>
      </c>
      <c r="P7" s="28">
        <v>89.9</v>
      </c>
      <c r="Q7" s="28">
        <v>107.05</v>
      </c>
      <c r="R7" s="28">
        <v>142.19999999999999</v>
      </c>
      <c r="S7" s="28">
        <v>192.85</v>
      </c>
      <c r="T7" s="28">
        <v>269.85000000000002</v>
      </c>
      <c r="U7" s="28">
        <v>365.15</v>
      </c>
      <c r="V7" s="28">
        <v>378.74</v>
      </c>
      <c r="W7" s="28">
        <v>250.6</v>
      </c>
      <c r="X7" s="28">
        <v>191.32</v>
      </c>
      <c r="Y7" s="28">
        <v>133.44</v>
      </c>
      <c r="Z7" s="29"/>
      <c r="AA7" s="30">
        <f>IF(SUM(B7:Z7)&lt;&gt;0,AVERAGEIF(B7:Z7,"&lt;&gt;"""),"")</f>
        <v>189.58166666666668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2</v>
      </c>
      <c r="X12" s="52"/>
      <c r="Y12" s="52"/>
      <c r="Z12" s="53"/>
      <c r="AA12" s="54">
        <f t="shared" si="0"/>
        <v>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8.4000000000000005E-2</v>
      </c>
      <c r="O14" s="57">
        <v>2.5000000000000001E-2</v>
      </c>
      <c r="P14" s="57"/>
      <c r="Q14" s="57"/>
      <c r="R14" s="57">
        <v>0.15</v>
      </c>
      <c r="S14" s="57"/>
      <c r="T14" s="57">
        <v>3.544</v>
      </c>
      <c r="U14" s="57">
        <v>7.5469999999999997</v>
      </c>
      <c r="V14" s="57">
        <v>6.9610000000000003</v>
      </c>
      <c r="W14" s="57">
        <v>0.61599999999999999</v>
      </c>
      <c r="X14" s="57">
        <v>2.67</v>
      </c>
      <c r="Y14" s="57">
        <v>0.51900000000000002</v>
      </c>
      <c r="Z14" s="58"/>
      <c r="AA14" s="59">
        <f t="shared" si="0"/>
        <v>22.116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8.4000000000000005E-2</v>
      </c>
      <c r="O16" s="62">
        <f t="shared" si="1"/>
        <v>2.5000000000000001E-2</v>
      </c>
      <c r="P16" s="62">
        <f t="shared" si="1"/>
        <v>0</v>
      </c>
      <c r="Q16" s="62">
        <f t="shared" si="1"/>
        <v>0</v>
      </c>
      <c r="R16" s="62">
        <f t="shared" si="1"/>
        <v>0.15</v>
      </c>
      <c r="S16" s="62">
        <f t="shared" si="1"/>
        <v>0</v>
      </c>
      <c r="T16" s="62">
        <f t="shared" si="1"/>
        <v>3.544</v>
      </c>
      <c r="U16" s="62">
        <f t="shared" si="1"/>
        <v>7.5469999999999997</v>
      </c>
      <c r="V16" s="62">
        <f t="shared" si="1"/>
        <v>6.9610000000000003</v>
      </c>
      <c r="W16" s="62">
        <f t="shared" si="1"/>
        <v>2.6160000000000001</v>
      </c>
      <c r="X16" s="62">
        <f t="shared" si="1"/>
        <v>2.67</v>
      </c>
      <c r="Y16" s="62">
        <f t="shared" si="1"/>
        <v>0.51900000000000002</v>
      </c>
      <c r="Z16" s="63" t="str">
        <f t="shared" si="1"/>
        <v/>
      </c>
      <c r="AA16" s="64">
        <f>SUM(AA10:AA15)</f>
        <v>24.116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0.8</v>
      </c>
      <c r="Y19" s="72"/>
      <c r="Z19" s="73"/>
      <c r="AA19" s="74">
        <f t="shared" ref="AA19:AA25" si="2">SUM(B19:Z19)</f>
        <v>0.8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25.265999999999998</v>
      </c>
      <c r="O20" s="77">
        <v>5.7519999999999998</v>
      </c>
      <c r="P20" s="77">
        <v>5.6769999999999996</v>
      </c>
      <c r="Q20" s="77">
        <v>14.632999999999999</v>
      </c>
      <c r="R20" s="77">
        <v>17.667000000000002</v>
      </c>
      <c r="S20" s="77">
        <v>34.384</v>
      </c>
      <c r="T20" s="77">
        <v>7.6679999999999993</v>
      </c>
      <c r="U20" s="77"/>
      <c r="V20" s="77"/>
      <c r="W20" s="77"/>
      <c r="X20" s="77">
        <v>4.1399999999999997</v>
      </c>
      <c r="Y20" s="77">
        <v>6.2190000000000003</v>
      </c>
      <c r="Z20" s="78"/>
      <c r="AA20" s="79">
        <f t="shared" si="2"/>
        <v>121.40599999999999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25.710999999999999</v>
      </c>
      <c r="O21" s="81">
        <v>25.798999999999999</v>
      </c>
      <c r="P21" s="81">
        <v>26.529</v>
      </c>
      <c r="Q21" s="81">
        <v>16.146000000000001</v>
      </c>
      <c r="R21" s="81">
        <v>30.860000000000003</v>
      </c>
      <c r="S21" s="81">
        <v>30.32</v>
      </c>
      <c r="T21" s="81">
        <v>18.076999999999998</v>
      </c>
      <c r="U21" s="81">
        <v>1.5</v>
      </c>
      <c r="V21" s="81"/>
      <c r="W21" s="81"/>
      <c r="X21" s="81">
        <v>20.712</v>
      </c>
      <c r="Y21" s="81">
        <v>0.21099999999999999</v>
      </c>
      <c r="Z21" s="78"/>
      <c r="AA21" s="79">
        <f t="shared" si="2"/>
        <v>195.86500000000001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50.976999999999997</v>
      </c>
      <c r="O26" s="88">
        <f t="shared" si="3"/>
        <v>31.550999999999998</v>
      </c>
      <c r="P26" s="88">
        <f t="shared" si="3"/>
        <v>32.206000000000003</v>
      </c>
      <c r="Q26" s="88">
        <f t="shared" si="3"/>
        <v>30.779</v>
      </c>
      <c r="R26" s="88">
        <f t="shared" si="3"/>
        <v>48.527000000000001</v>
      </c>
      <c r="S26" s="88">
        <f t="shared" si="3"/>
        <v>64.704000000000008</v>
      </c>
      <c r="T26" s="88">
        <f t="shared" si="3"/>
        <v>25.744999999999997</v>
      </c>
      <c r="U26" s="88">
        <f t="shared" si="3"/>
        <v>1.5</v>
      </c>
      <c r="V26" s="88">
        <f t="shared" si="3"/>
        <v>0</v>
      </c>
      <c r="W26" s="88">
        <f t="shared" si="3"/>
        <v>0</v>
      </c>
      <c r="X26" s="88">
        <f t="shared" si="3"/>
        <v>25.652000000000001</v>
      </c>
      <c r="Y26" s="88">
        <f t="shared" si="3"/>
        <v>6.4300000000000006</v>
      </c>
      <c r="Z26" s="89" t="str">
        <f t="shared" si="3"/>
        <v/>
      </c>
      <c r="AA26" s="90">
        <f>SUM(AA19:AA25)</f>
        <v>318.07100000000003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51.061</v>
      </c>
      <c r="O30" s="77">
        <v>31.576000000000001</v>
      </c>
      <c r="P30" s="77">
        <v>32.206000000000003</v>
      </c>
      <c r="Q30" s="77">
        <v>30.779</v>
      </c>
      <c r="R30" s="77">
        <v>48.677</v>
      </c>
      <c r="S30" s="77">
        <v>64.703999999999994</v>
      </c>
      <c r="T30" s="77">
        <v>29.289000000000001</v>
      </c>
      <c r="U30" s="77">
        <v>9.0470000000000006</v>
      </c>
      <c r="V30" s="77">
        <v>6.9610000000000003</v>
      </c>
      <c r="W30" s="77">
        <v>2.6160000000000001</v>
      </c>
      <c r="X30" s="77">
        <v>28.321999999999999</v>
      </c>
      <c r="Y30" s="77">
        <v>6.9489999999999998</v>
      </c>
      <c r="Z30" s="78"/>
      <c r="AA30" s="79">
        <f>SUM(B30:Z30)</f>
        <v>342.18700000000001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51.061</v>
      </c>
      <c r="O32" s="62">
        <f t="shared" si="4"/>
        <v>31.576000000000001</v>
      </c>
      <c r="P32" s="62">
        <f t="shared" si="4"/>
        <v>32.206000000000003</v>
      </c>
      <c r="Q32" s="62">
        <f t="shared" si="4"/>
        <v>30.779</v>
      </c>
      <c r="R32" s="62">
        <f t="shared" si="4"/>
        <v>48.677</v>
      </c>
      <c r="S32" s="62">
        <f t="shared" si="4"/>
        <v>64.703999999999994</v>
      </c>
      <c r="T32" s="62">
        <f t="shared" si="4"/>
        <v>29.289000000000001</v>
      </c>
      <c r="U32" s="62">
        <f t="shared" si="4"/>
        <v>9.0470000000000006</v>
      </c>
      <c r="V32" s="62">
        <f t="shared" si="4"/>
        <v>6.9610000000000003</v>
      </c>
      <c r="W32" s="62">
        <f t="shared" si="4"/>
        <v>2.6160000000000001</v>
      </c>
      <c r="X32" s="62">
        <f t="shared" si="4"/>
        <v>28.321999999999999</v>
      </c>
      <c r="Y32" s="62">
        <f t="shared" si="4"/>
        <v>6.9489999999999998</v>
      </c>
      <c r="Z32" s="63" t="str">
        <f t="shared" si="4"/>
        <v/>
      </c>
      <c r="AA32" s="64">
        <f>SUM(AA29:AA31)</f>
        <v>342.18700000000001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42.5</v>
      </c>
      <c r="X39" s="99"/>
      <c r="Y39" s="99">
        <v>14</v>
      </c>
      <c r="Z39" s="100"/>
      <c r="AA39" s="79">
        <f t="shared" si="5"/>
        <v>56.5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42.5</v>
      </c>
      <c r="X40" s="88">
        <f t="shared" si="6"/>
        <v>0</v>
      </c>
      <c r="Y40" s="88">
        <f t="shared" si="6"/>
        <v>14</v>
      </c>
      <c r="Z40" s="89" t="str">
        <f t="shared" si="6"/>
        <v/>
      </c>
      <c r="AA40" s="90">
        <f t="shared" si="5"/>
        <v>56.5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42.5</v>
      </c>
      <c r="X47" s="99"/>
      <c r="Y47" s="99">
        <v>14</v>
      </c>
      <c r="Z47" s="100"/>
      <c r="AA47" s="79">
        <f t="shared" si="7"/>
        <v>56.5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42.5</v>
      </c>
      <c r="X49" s="88">
        <f t="shared" si="8"/>
        <v>0</v>
      </c>
      <c r="Y49" s="88">
        <f t="shared" si="8"/>
        <v>14</v>
      </c>
      <c r="Z49" s="89" t="str">
        <f t="shared" si="8"/>
        <v/>
      </c>
      <c r="AA49" s="90">
        <f t="shared" si="7"/>
        <v>56.5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51.061</v>
      </c>
      <c r="O52" s="88">
        <f t="shared" si="10"/>
        <v>31.575999999999997</v>
      </c>
      <c r="P52" s="88">
        <f t="shared" si="10"/>
        <v>32.206000000000003</v>
      </c>
      <c r="Q52" s="88">
        <f t="shared" si="10"/>
        <v>30.779</v>
      </c>
      <c r="R52" s="88">
        <f t="shared" si="10"/>
        <v>48.677</v>
      </c>
      <c r="S52" s="88">
        <f t="shared" si="10"/>
        <v>64.704000000000008</v>
      </c>
      <c r="T52" s="88">
        <f t="shared" si="10"/>
        <v>29.288999999999998</v>
      </c>
      <c r="U52" s="88">
        <f t="shared" si="10"/>
        <v>9.0470000000000006</v>
      </c>
      <c r="V52" s="88">
        <f t="shared" si="10"/>
        <v>6.9610000000000003</v>
      </c>
      <c r="W52" s="88">
        <f t="shared" si="10"/>
        <v>45.116</v>
      </c>
      <c r="X52" s="88">
        <f t="shared" si="10"/>
        <v>28.322000000000003</v>
      </c>
      <c r="Y52" s="88">
        <f t="shared" si="10"/>
        <v>20.949000000000002</v>
      </c>
      <c r="Z52" s="89" t="str">
        <f t="shared" si="10"/>
        <v/>
      </c>
      <c r="AA52" s="104">
        <f>SUM(B52:Z52)</f>
        <v>398.68700000000007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51.061</v>
      </c>
      <c r="O4" s="18">
        <v>31.575999999999997</v>
      </c>
      <c r="P4" s="18">
        <v>32.206000000000003</v>
      </c>
      <c r="Q4" s="18">
        <v>30.779000000000003</v>
      </c>
      <c r="R4" s="18">
        <v>48.677</v>
      </c>
      <c r="S4" s="18">
        <v>64.703999999999979</v>
      </c>
      <c r="T4" s="18">
        <v>29.288999999999998</v>
      </c>
      <c r="U4" s="18">
        <v>9.0470000000000006</v>
      </c>
      <c r="V4" s="18">
        <v>6.9610000000000003</v>
      </c>
      <c r="W4" s="18">
        <v>45.146999999999998</v>
      </c>
      <c r="X4" s="18">
        <v>28.278000000000002</v>
      </c>
      <c r="Y4" s="18">
        <v>20.972999999999999</v>
      </c>
      <c r="Z4" s="19"/>
      <c r="AA4" s="20">
        <f>SUM(B4:Z4)</f>
        <v>398.69800000000004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72.34</v>
      </c>
      <c r="O7" s="28">
        <v>81.540000000000006</v>
      </c>
      <c r="P7" s="28">
        <v>89.9</v>
      </c>
      <c r="Q7" s="28">
        <v>107.05</v>
      </c>
      <c r="R7" s="28">
        <v>142.19999999999999</v>
      </c>
      <c r="S7" s="28">
        <v>192.85</v>
      </c>
      <c r="T7" s="28">
        <v>269.85000000000002</v>
      </c>
      <c r="U7" s="28">
        <v>365.15</v>
      </c>
      <c r="V7" s="28">
        <v>378.74</v>
      </c>
      <c r="W7" s="28">
        <v>250.6</v>
      </c>
      <c r="X7" s="28">
        <v>191.32</v>
      </c>
      <c r="Y7" s="28">
        <v>133.44</v>
      </c>
      <c r="Z7" s="29"/>
      <c r="AA7" s="30">
        <f>IF(SUM(B7:Z7)&lt;&gt;0,AVERAGEIF(B7:Z7,"&lt;&gt;"""),"")</f>
        <v>189.58166666666668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39.411000000000001</v>
      </c>
      <c r="O14" s="57">
        <v>31.575999999999997</v>
      </c>
      <c r="P14" s="57">
        <v>32.206000000000003</v>
      </c>
      <c r="Q14" s="57">
        <v>28.330000000000002</v>
      </c>
      <c r="R14" s="57">
        <v>37.007000000000005</v>
      </c>
      <c r="S14" s="57">
        <v>51.775999999999996</v>
      </c>
      <c r="T14" s="57">
        <v>2.7269999999999999</v>
      </c>
      <c r="U14" s="57">
        <v>2.718</v>
      </c>
      <c r="V14" s="57">
        <v>2.5150000000000001</v>
      </c>
      <c r="W14" s="57">
        <v>2.6680000000000001</v>
      </c>
      <c r="X14" s="57"/>
      <c r="Y14" s="57">
        <v>11.77</v>
      </c>
      <c r="Z14" s="58"/>
      <c r="AA14" s="59">
        <f t="shared" si="0"/>
        <v>242.70399999999998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39.411000000000001</v>
      </c>
      <c r="O16" s="62">
        <f t="shared" si="1"/>
        <v>31.575999999999997</v>
      </c>
      <c r="P16" s="62">
        <f t="shared" si="1"/>
        <v>32.206000000000003</v>
      </c>
      <c r="Q16" s="62">
        <f t="shared" si="1"/>
        <v>28.330000000000002</v>
      </c>
      <c r="R16" s="62">
        <f t="shared" si="1"/>
        <v>37.007000000000005</v>
      </c>
      <c r="S16" s="62">
        <f t="shared" si="1"/>
        <v>51.775999999999996</v>
      </c>
      <c r="T16" s="62">
        <f t="shared" si="1"/>
        <v>2.7269999999999999</v>
      </c>
      <c r="U16" s="62">
        <f t="shared" si="1"/>
        <v>2.718</v>
      </c>
      <c r="V16" s="62">
        <f t="shared" si="1"/>
        <v>2.5150000000000001</v>
      </c>
      <c r="W16" s="62">
        <f t="shared" si="1"/>
        <v>2.6680000000000001</v>
      </c>
      <c r="X16" s="62">
        <f t="shared" si="1"/>
        <v>0</v>
      </c>
      <c r="Y16" s="62">
        <f t="shared" si="1"/>
        <v>11.77</v>
      </c>
      <c r="Z16" s="63" t="str">
        <f t="shared" si="1"/>
        <v/>
      </c>
      <c r="AA16" s="64">
        <f>SUM(AA10:AA15)</f>
        <v>242.70399999999998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6.75</v>
      </c>
      <c r="O20" s="77"/>
      <c r="P20" s="77"/>
      <c r="Q20" s="77"/>
      <c r="R20" s="77">
        <v>4.68</v>
      </c>
      <c r="S20" s="77">
        <v>10</v>
      </c>
      <c r="T20" s="77">
        <v>12.356999999999999</v>
      </c>
      <c r="U20" s="77">
        <v>2.9980000000000002</v>
      </c>
      <c r="V20" s="77">
        <v>2.1139999999999999</v>
      </c>
      <c r="W20" s="77">
        <v>15.938000000000001</v>
      </c>
      <c r="X20" s="77">
        <v>4.8899999999999997</v>
      </c>
      <c r="Y20" s="77">
        <v>4.798</v>
      </c>
      <c r="Z20" s="78"/>
      <c r="AA20" s="79">
        <f t="shared" si="2"/>
        <v>64.524999999999991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4.9000000000000004</v>
      </c>
      <c r="O21" s="81"/>
      <c r="P21" s="81"/>
      <c r="Q21" s="81">
        <v>2.4489999999999998</v>
      </c>
      <c r="R21" s="81">
        <v>6.99</v>
      </c>
      <c r="S21" s="81">
        <v>2.9279999999999999</v>
      </c>
      <c r="T21" s="81">
        <v>14.205</v>
      </c>
      <c r="U21" s="81">
        <v>3.3309999999999995</v>
      </c>
      <c r="V21" s="81">
        <v>2.3319999999999999</v>
      </c>
      <c r="W21" s="81">
        <v>26.541</v>
      </c>
      <c r="X21" s="81">
        <v>5.0880000000000001</v>
      </c>
      <c r="Y21" s="81">
        <v>4.4050000000000002</v>
      </c>
      <c r="Z21" s="78"/>
      <c r="AA21" s="79">
        <f t="shared" si="2"/>
        <v>73.168999999999997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11.65</v>
      </c>
      <c r="O26" s="88">
        <f t="shared" si="3"/>
        <v>0</v>
      </c>
      <c r="P26" s="88">
        <f t="shared" si="3"/>
        <v>0</v>
      </c>
      <c r="Q26" s="88">
        <f t="shared" si="3"/>
        <v>2.4489999999999998</v>
      </c>
      <c r="R26" s="88">
        <f t="shared" si="3"/>
        <v>11.67</v>
      </c>
      <c r="S26" s="88">
        <f t="shared" si="3"/>
        <v>12.928000000000001</v>
      </c>
      <c r="T26" s="88">
        <f t="shared" si="3"/>
        <v>26.561999999999998</v>
      </c>
      <c r="U26" s="88">
        <f t="shared" si="3"/>
        <v>6.3289999999999997</v>
      </c>
      <c r="V26" s="88">
        <f t="shared" si="3"/>
        <v>4.4459999999999997</v>
      </c>
      <c r="W26" s="88">
        <f t="shared" si="3"/>
        <v>42.478999999999999</v>
      </c>
      <c r="X26" s="88">
        <f t="shared" si="3"/>
        <v>9.9779999999999998</v>
      </c>
      <c r="Y26" s="88">
        <f t="shared" si="3"/>
        <v>9.2029999999999994</v>
      </c>
      <c r="Z26" s="89" t="str">
        <f t="shared" si="3"/>
        <v/>
      </c>
      <c r="AA26" s="90">
        <f>SUM(AA19:AA25)</f>
        <v>137.69399999999999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51.061</v>
      </c>
      <c r="O30" s="77">
        <v>31.576000000000001</v>
      </c>
      <c r="P30" s="77">
        <v>32.206000000000003</v>
      </c>
      <c r="Q30" s="77">
        <v>30.779</v>
      </c>
      <c r="R30" s="77">
        <v>48.677</v>
      </c>
      <c r="S30" s="77">
        <v>64.703999999999994</v>
      </c>
      <c r="T30" s="77">
        <v>29.289000000000001</v>
      </c>
      <c r="U30" s="77">
        <v>9.0470000000000006</v>
      </c>
      <c r="V30" s="77">
        <v>6.9610000000000003</v>
      </c>
      <c r="W30" s="77">
        <v>45.146999999999998</v>
      </c>
      <c r="X30" s="77">
        <v>9.9779999999999998</v>
      </c>
      <c r="Y30" s="77">
        <v>20.972999999999999</v>
      </c>
      <c r="Z30" s="78"/>
      <c r="AA30" s="79">
        <f>SUM(B30:Z30)</f>
        <v>380.39800000000002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51.061</v>
      </c>
      <c r="O32" s="62">
        <f t="shared" si="4"/>
        <v>31.576000000000001</v>
      </c>
      <c r="P32" s="62">
        <f t="shared" si="4"/>
        <v>32.206000000000003</v>
      </c>
      <c r="Q32" s="62">
        <f t="shared" si="4"/>
        <v>30.779</v>
      </c>
      <c r="R32" s="62">
        <f t="shared" si="4"/>
        <v>48.677</v>
      </c>
      <c r="S32" s="62">
        <f t="shared" si="4"/>
        <v>64.703999999999994</v>
      </c>
      <c r="T32" s="62">
        <f t="shared" si="4"/>
        <v>29.289000000000001</v>
      </c>
      <c r="U32" s="62">
        <f t="shared" si="4"/>
        <v>9.0470000000000006</v>
      </c>
      <c r="V32" s="62">
        <f t="shared" si="4"/>
        <v>6.9610000000000003</v>
      </c>
      <c r="W32" s="62">
        <f t="shared" si="4"/>
        <v>45.146999999999998</v>
      </c>
      <c r="X32" s="62">
        <f t="shared" si="4"/>
        <v>9.9779999999999998</v>
      </c>
      <c r="Y32" s="62">
        <f t="shared" si="4"/>
        <v>20.972999999999999</v>
      </c>
      <c r="Z32" s="63" t="str">
        <f t="shared" si="4"/>
        <v/>
      </c>
      <c r="AA32" s="64">
        <f>SUM(AA29:AA31)</f>
        <v>380.39800000000002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18.3</v>
      </c>
      <c r="Y39" s="99"/>
      <c r="Z39" s="100"/>
      <c r="AA39" s="79">
        <f t="shared" si="5"/>
        <v>18.3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18.3</v>
      </c>
      <c r="Y40" s="88">
        <f t="shared" si="6"/>
        <v>0</v>
      </c>
      <c r="Z40" s="89" t="str">
        <f t="shared" si="6"/>
        <v/>
      </c>
      <c r="AA40" s="90">
        <f t="shared" si="5"/>
        <v>18.3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18.3</v>
      </c>
      <c r="Y47" s="99"/>
      <c r="Z47" s="100"/>
      <c r="AA47" s="79">
        <f t="shared" si="7"/>
        <v>18.3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18.3</v>
      </c>
      <c r="Y49" s="88">
        <f t="shared" si="8"/>
        <v>0</v>
      </c>
      <c r="Z49" s="89" t="str">
        <f t="shared" si="8"/>
        <v/>
      </c>
      <c r="AA49" s="90">
        <f t="shared" si="7"/>
        <v>18.3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51.061</v>
      </c>
      <c r="O52" s="88">
        <f t="shared" si="10"/>
        <v>31.575999999999997</v>
      </c>
      <c r="P52" s="88">
        <f t="shared" si="10"/>
        <v>32.206000000000003</v>
      </c>
      <c r="Q52" s="88">
        <f t="shared" si="10"/>
        <v>30.779000000000003</v>
      </c>
      <c r="R52" s="88">
        <f t="shared" si="10"/>
        <v>48.677000000000007</v>
      </c>
      <c r="S52" s="88">
        <f t="shared" si="10"/>
        <v>64.703999999999994</v>
      </c>
      <c r="T52" s="88">
        <f t="shared" si="10"/>
        <v>29.288999999999998</v>
      </c>
      <c r="U52" s="88">
        <f t="shared" si="10"/>
        <v>9.0470000000000006</v>
      </c>
      <c r="V52" s="88">
        <f t="shared" si="10"/>
        <v>6.9610000000000003</v>
      </c>
      <c r="W52" s="88">
        <f t="shared" si="10"/>
        <v>45.146999999999998</v>
      </c>
      <c r="X52" s="88">
        <f t="shared" si="10"/>
        <v>28.277999999999999</v>
      </c>
      <c r="Y52" s="88">
        <f t="shared" si="10"/>
        <v>20.972999999999999</v>
      </c>
      <c r="Z52" s="89" t="str">
        <f t="shared" si="10"/>
        <v/>
      </c>
      <c r="AA52" s="104">
        <f>SUM(B52:Z52)</f>
        <v>398.69800000000009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-42.5</v>
      </c>
      <c r="X4" s="18">
        <v>18.3</v>
      </c>
      <c r="Y4" s="18">
        <v>-14</v>
      </c>
      <c r="Z4" s="19"/>
      <c r="AA4" s="111">
        <f>SUM(B4:Z4)</f>
        <v>-38.200000000000003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72.34</v>
      </c>
      <c r="O7" s="117">
        <v>81.540000000000006</v>
      </c>
      <c r="P7" s="117">
        <v>89.9</v>
      </c>
      <c r="Q7" s="117">
        <v>107.05</v>
      </c>
      <c r="R7" s="117">
        <v>142.19999999999999</v>
      </c>
      <c r="S7" s="117">
        <v>192.85</v>
      </c>
      <c r="T7" s="117">
        <v>269.85000000000002</v>
      </c>
      <c r="U7" s="117">
        <v>365.15</v>
      </c>
      <c r="V7" s="117">
        <v>378.74</v>
      </c>
      <c r="W7" s="117">
        <v>250.6</v>
      </c>
      <c r="X7" s="117">
        <v>191.32</v>
      </c>
      <c r="Y7" s="117">
        <v>133.44</v>
      </c>
      <c r="Z7" s="118"/>
      <c r="AA7" s="119">
        <f>IF(SUM(B7:Z7)&lt;&gt;0,AVERAGEIF(B7:Z7,"&lt;&gt;"""),"")</f>
        <v>189.58166666666668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42.5</v>
      </c>
      <c r="X15" s="133"/>
      <c r="Y15" s="133">
        <v>14</v>
      </c>
      <c r="Z15" s="131"/>
      <c r="AA15" s="132">
        <f t="shared" si="0"/>
        <v>56.5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42.5</v>
      </c>
      <c r="X16" s="135">
        <f t="shared" si="1"/>
        <v>0</v>
      </c>
      <c r="Y16" s="135">
        <f t="shared" si="1"/>
        <v>14</v>
      </c>
      <c r="Z16" s="136" t="str">
        <f t="shared" si="1"/>
        <v/>
      </c>
      <c r="AA16" s="90">
        <f t="shared" si="0"/>
        <v>56.5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18.3</v>
      </c>
      <c r="Y23" s="133"/>
      <c r="Z23" s="131"/>
      <c r="AA23" s="132">
        <f t="shared" si="2"/>
        <v>18.3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18.3</v>
      </c>
      <c r="Y24" s="135">
        <f t="shared" si="3"/>
        <v>0</v>
      </c>
      <c r="Z24" s="136" t="str">
        <f t="shared" si="3"/>
        <v/>
      </c>
      <c r="AA24" s="90">
        <f t="shared" si="2"/>
        <v>18.3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2024-08-13T08:32:30Z</dcterms:created>
  <dcterms:modified xsi:type="dcterms:W3CDTF">2024-08-13T08:32:32Z</dcterms:modified>
</cp:coreProperties>
</file>