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<sst xmlns="http://schemas.openxmlformats.org/spreadsheetml/2006/main" count="119" uniqueCount="54">
  <si>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12/08/2024 11:35:40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</si>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</sst>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6F-4C56-ADC9-F658B2262B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6F-4C56-ADC9-F658B2262B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10.057</c:v>
                </c:pt>
                <c:pt idx="13">
                  <c:v>13.545999999999999</c:v>
                </c:pt>
                <c:pt idx="14">
                  <c:v>14.007999999999999</c:v>
                </c:pt>
                <c:pt idx="15">
                  <c:v>13.613</c:v>
                </c:pt>
                <c:pt idx="16">
                  <c:v>13.416</c:v>
                </c:pt>
                <c:pt idx="17">
                  <c:v>5.9279999999999999</c:v>
                </c:pt>
                <c:pt idx="19">
                  <c:v>5.9969999999999999</c:v>
                </c:pt>
                <c:pt idx="20">
                  <c:v>5.7919999999999998</c:v>
                </c:pt>
                <c:pt idx="21">
                  <c:v>6.4870000000000001</c:v>
                </c:pt>
                <c:pt idx="22">
                  <c:v>15.222000000000001</c:v>
                </c:pt>
                <c:pt idx="23">
                  <c:v>5.0369999999999999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6F-4C56-ADC9-F658B2262B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17.433</c:v>
                </c:pt>
                <c:pt idx="13">
                  <c:v>17.835000000000001</c:v>
                </c:pt>
                <c:pt idx="14">
                  <c:v>18.786000000000001</c:v>
                </c:pt>
                <c:pt idx="15">
                  <c:v>12.364000000000001</c:v>
                </c:pt>
                <c:pt idx="16">
                  <c:v>11.927000000000001</c:v>
                </c:pt>
                <c:pt idx="17">
                  <c:v>8.9019999999999992</c:v>
                </c:pt>
                <c:pt idx="19">
                  <c:v>67.518999999999991</c:v>
                </c:pt>
                <c:pt idx="20">
                  <c:v>37.24</c:v>
                </c:pt>
                <c:pt idx="21">
                  <c:v>33.748999999999995</c:v>
                </c:pt>
                <c:pt idx="22">
                  <c:v>8.9870000000000001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6F-4C56-ADC9-F658B2262B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6F-4C56-ADC9-F658B2262B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6F-4C56-ADC9-F658B2262B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6F-4C56-ADC9-F658B2262B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A6F-4C56-ADC9-F658B2262B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A6F-4C56-ADC9-F658B2262B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62.009</c:v>
                </c:pt>
                <c:pt idx="19">
                  <c:v>24</c:v>
                </c:pt>
                <c:pt idx="20">
                  <c:v>26</c:v>
                </c:pt>
                <c:pt idx="21">
                  <c:v>44.332999999999998</c:v>
                </c:pt>
                <c:pt idx="22">
                  <c:v>31.100999999999999</c:v>
                </c:pt>
                <c:pt idx="23">
                  <c:v>5.4580000000000002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A6F-4C56-ADC9-F658B2262BB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</c:v>
                </c:pt>
                <c:pt idx="18">
                  <c:v>29.4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6F-4C56-ADC9-F658B2262B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70.912000000000006</c:v>
                </c:pt>
                <c:pt idx="13">
                  <c:v>68.3</c:v>
                </c:pt>
                <c:pt idx="15">
                  <c:v>17.940000000000001</c:v>
                </c:pt>
                <c:pt idx="16">
                  <c:v>11.78</c:v>
                </c:pt>
                <c:pt idx="19">
                  <c:v>28.685000000000002</c:v>
                </c:pt>
                <c:pt idx="20">
                  <c:v>1.9830000000000001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6F-4C56-ADC9-F658B2262B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A6F-4C56-ADC9-F658B2262B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A6F-4C56-ADC9-F658B2262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18.670000000000002</c:v>
                </c:pt>
                <c:pt idx="13">
                  <c:v>25.1</c:v>
                </c:pt>
                <c:pt idx="14">
                  <c:v>47.9</c:v>
                </c:pt>
                <c:pt idx="15">
                  <c:v>77.89</c:v>
                </c:pt>
                <c:pt idx="16">
                  <c:v>109.18</c:v>
                </c:pt>
                <c:pt idx="17">
                  <c:v>118</c:v>
                </c:pt>
                <c:pt idx="18">
                  <c:v>139.21</c:v>
                </c:pt>
                <c:pt idx="19">
                  <c:v>233</c:v>
                </c:pt>
                <c:pt idx="20">
                  <c:v>246.9</c:v>
                </c:pt>
                <c:pt idx="21">
                  <c:v>187.67</c:v>
                </c:pt>
                <c:pt idx="22">
                  <c:v>135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6F-4C56-ADC9-F658B2262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43-4924-9AA5-946765198D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43-4924-9AA5-946765198D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8">
                  <c:v>1.04</c:v>
                </c:pt>
                <c:pt idx="19">
                  <c:v>0.13200000000000001</c:v>
                </c:pt>
                <c:pt idx="20">
                  <c:v>0.19500000000000001</c:v>
                </c:pt>
                <c:pt idx="22">
                  <c:v>1.38</c:v>
                </c:pt>
                <c:pt idx="23">
                  <c:v>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43-4924-9AA5-946765198D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5.1999999999999998E-2</c:v>
                </c:pt>
                <c:pt idx="13">
                  <c:v>0.505</c:v>
                </c:pt>
                <c:pt idx="14">
                  <c:v>0.65</c:v>
                </c:pt>
                <c:pt idx="15">
                  <c:v>8.9390000000000001</c:v>
                </c:pt>
                <c:pt idx="18">
                  <c:v>0.57799999999999996</c:v>
                </c:pt>
                <c:pt idx="21">
                  <c:v>0.373</c:v>
                </c:pt>
                <c:pt idx="22">
                  <c:v>0.66400000000000003</c:v>
                </c:pt>
                <c:pt idx="23">
                  <c:v>5.2810000000000006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43-4924-9AA5-946765198D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43-4924-9AA5-946765198D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43-4924-9AA5-946765198D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43-4924-9AA5-946765198D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43-4924-9AA5-946765198D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43-4924-9AA5-946765198D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20</c:v>
                </c:pt>
                <c:pt idx="13">
                  <c:v>15.311999999999999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43-4924-9AA5-946765198D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96.4</c:v>
                </c:pt>
                <c:pt idx="17">
                  <c:v>0</c:v>
                </c:pt>
                <c:pt idx="18">
                  <c:v>0</c:v>
                </c:pt>
                <c:pt idx="19">
                  <c:v>124.4</c:v>
                </c:pt>
                <c:pt idx="20">
                  <c:v>68.8</c:v>
                </c:pt>
                <c:pt idx="21">
                  <c:v>68.599999999999994</c:v>
                </c:pt>
                <c:pt idx="22">
                  <c:v>48.8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43-4924-9AA5-946765198D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78.349999999999994</c:v>
                </c:pt>
                <c:pt idx="13">
                  <c:v>83.864000000000004</c:v>
                </c:pt>
                <c:pt idx="14">
                  <c:v>32.144000000000005</c:v>
                </c:pt>
                <c:pt idx="15">
                  <c:v>34.978000000000002</c:v>
                </c:pt>
                <c:pt idx="16">
                  <c:v>2.7309999999999999</c:v>
                </c:pt>
                <c:pt idx="17">
                  <c:v>21.822000000000003</c:v>
                </c:pt>
                <c:pt idx="18">
                  <c:v>27.816000000000003</c:v>
                </c:pt>
                <c:pt idx="19">
                  <c:v>1.7150000000000001</c:v>
                </c:pt>
                <c:pt idx="20">
                  <c:v>1.9930000000000001</c:v>
                </c:pt>
                <c:pt idx="21">
                  <c:v>15.596</c:v>
                </c:pt>
                <c:pt idx="22">
                  <c:v>4.51</c:v>
                </c:pt>
                <c:pt idx="23">
                  <c:v>4.1840000000000002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43-4924-9AA5-946765198D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43-4924-9AA5-946765198D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43-4924-9AA5-946765198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18.670000000000002</c:v>
                </c:pt>
                <c:pt idx="13">
                  <c:v>25.1</c:v>
                </c:pt>
                <c:pt idx="14">
                  <c:v>47.9</c:v>
                </c:pt>
                <c:pt idx="15">
                  <c:v>77.89</c:v>
                </c:pt>
                <c:pt idx="16">
                  <c:v>109.18</c:v>
                </c:pt>
                <c:pt idx="17">
                  <c:v>118</c:v>
                </c:pt>
                <c:pt idx="18">
                  <c:v>139.21</c:v>
                </c:pt>
                <c:pt idx="19">
                  <c:v>233</c:v>
                </c:pt>
                <c:pt idx="20">
                  <c:v>246.9</c:v>
                </c:pt>
                <c:pt idx="21">
                  <c:v>187.67</c:v>
                </c:pt>
                <c:pt idx="22">
                  <c:v>135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43-4924-9AA5-946765198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98.402000000000001</v>
      </c>
      <c r="O4" s="18">
        <v>99.680999999999983</v>
      </c>
      <c r="P4" s="18">
        <v>32.794000000000004</v>
      </c>
      <c r="Q4" s="18">
        <v>43.917000000000002</v>
      </c>
      <c r="R4" s="18">
        <v>99.132000000000005</v>
      </c>
      <c r="S4" s="18">
        <v>21.83</v>
      </c>
      <c r="T4" s="18">
        <v>29.4</v>
      </c>
      <c r="U4" s="18">
        <v>126.20099999999999</v>
      </c>
      <c r="V4" s="18">
        <v>71.015000000000015</v>
      </c>
      <c r="W4" s="18">
        <v>84.568999999999988</v>
      </c>
      <c r="X4" s="18">
        <v>55.31</v>
      </c>
      <c r="Y4" s="18">
        <v>10.495000000000001</v>
      </c>
      <c r="Z4" s="19"/>
      <c r="AA4" s="20">
        <f>SUM(B4:Z4)</f>
        <v>772.74599999999998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18.670000000000002</v>
      </c>
      <c r="O7" s="28">
        <v>25.1</v>
      </c>
      <c r="P7" s="28">
        <v>47.9</v>
      </c>
      <c r="Q7" s="28">
        <v>77.89</v>
      </c>
      <c r="R7" s="28">
        <v>109.18</v>
      </c>
      <c r="S7" s="28">
        <v>118</v>
      </c>
      <c r="T7" s="28">
        <v>139.21</v>
      </c>
      <c r="U7" s="28">
        <v>233</v>
      </c>
      <c r="V7" s="28">
        <v>246.9</v>
      </c>
      <c r="W7" s="28">
        <v>187.67</v>
      </c>
      <c r="X7" s="28">
        <v>135</v>
      </c>
      <c r="Y7" s="28">
        <v>97</v>
      </c>
      <c r="Z7" s="29"/>
      <c r="AA7" s="30">
        <f>IF(SUM(B7:Z7)&lt;&gt;0,AVERAGEIF(B7:Z7,"&lt;&gt;"""),"")</f>
        <v>119.62666666666667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62.009</v>
      </c>
      <c r="S12" s="52"/>
      <c r="T12" s="52"/>
      <c r="U12" s="52">
        <v>24</v>
      </c>
      <c r="V12" s="52">
        <v>26</v>
      </c>
      <c r="W12" s="52">
        <v>44.332999999999998</v>
      </c>
      <c r="X12" s="52">
        <v>31.100999999999999</v>
      </c>
      <c r="Y12" s="52">
        <v>5.4580000000000002</v>
      </c>
      <c r="Z12" s="53"/>
      <c r="AA12" s="54">
        <f t="shared" si="0"/>
        <v>192.90099999999998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70.912000000000006</v>
      </c>
      <c r="O14" s="57">
        <v>68.3</v>
      </c>
      <c r="P14" s="57"/>
      <c r="Q14" s="57">
        <v>17.940000000000001</v>
      </c>
      <c r="R14" s="57">
        <v>11.78</v>
      </c>
      <c r="S14" s="57"/>
      <c r="T14" s="57"/>
      <c r="U14" s="57">
        <v>28.685000000000002</v>
      </c>
      <c r="V14" s="57">
        <v>1.9830000000000001</v>
      </c>
      <c r="W14" s="57"/>
      <c r="X14" s="57"/>
      <c r="Y14" s="57"/>
      <c r="Z14" s="58"/>
      <c r="AA14" s="59">
        <f t="shared" si="0"/>
        <v>199.6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70.912000000000006</v>
      </c>
      <c r="O16" s="62">
        <f t="shared" si="1"/>
        <v>68.3</v>
      </c>
      <c r="P16" s="62">
        <f t="shared" si="1"/>
        <v>0</v>
      </c>
      <c r="Q16" s="62">
        <f t="shared" si="1"/>
        <v>17.940000000000001</v>
      </c>
      <c r="R16" s="62">
        <f t="shared" si="1"/>
        <v>73.789000000000001</v>
      </c>
      <c r="S16" s="62">
        <f t="shared" si="1"/>
        <v>0</v>
      </c>
      <c r="T16" s="62">
        <f t="shared" si="1"/>
        <v>0</v>
      </c>
      <c r="U16" s="62">
        <f t="shared" si="1"/>
        <v>52.685000000000002</v>
      </c>
      <c r="V16" s="62">
        <f t="shared" si="1"/>
        <v>27.983000000000001</v>
      </c>
      <c r="W16" s="62">
        <f t="shared" si="1"/>
        <v>44.332999999999998</v>
      </c>
      <c r="X16" s="62">
        <f t="shared" si="1"/>
        <v>31.100999999999999</v>
      </c>
      <c r="Y16" s="62">
        <f t="shared" si="1"/>
        <v>5.4580000000000002</v>
      </c>
      <c r="Z16" s="63" t="str">
        <f t="shared" si="1"/>
        <v/>
      </c>
      <c r="AA16" s="64">
        <f>SUM(AA10:AA15)</f>
        <v>392.50099999999998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10.057</v>
      </c>
      <c r="O20" s="77">
        <v>13.545999999999999</v>
      </c>
      <c r="P20" s="77">
        <v>14.007999999999999</v>
      </c>
      <c r="Q20" s="77">
        <v>13.613</v>
      </c>
      <c r="R20" s="77">
        <v>13.416</v>
      </c>
      <c r="S20" s="77">
        <v>5.9279999999999999</v>
      </c>
      <c r="T20" s="77"/>
      <c r="U20" s="77">
        <v>5.9969999999999999</v>
      </c>
      <c r="V20" s="77">
        <v>5.7919999999999998</v>
      </c>
      <c r="W20" s="77">
        <v>6.4870000000000001</v>
      </c>
      <c r="X20" s="77">
        <v>15.222000000000001</v>
      </c>
      <c r="Y20" s="77">
        <v>5.0369999999999999</v>
      </c>
      <c r="Z20" s="78"/>
      <c r="AA20" s="79">
        <f t="shared" si="2"/>
        <v>109.10300000000001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17.433</v>
      </c>
      <c r="O21" s="81">
        <v>17.835000000000001</v>
      </c>
      <c r="P21" s="81">
        <v>18.786000000000001</v>
      </c>
      <c r="Q21" s="81">
        <v>12.364000000000001</v>
      </c>
      <c r="R21" s="81">
        <v>11.927000000000001</v>
      </c>
      <c r="S21" s="81">
        <v>8.9019999999999992</v>
      </c>
      <c r="T21" s="81"/>
      <c r="U21" s="81">
        <v>67.518999999999991</v>
      </c>
      <c r="V21" s="81">
        <v>37.24</v>
      </c>
      <c r="W21" s="81">
        <v>33.748999999999995</v>
      </c>
      <c r="X21" s="81">
        <v>8.9870000000000001</v>
      </c>
      <c r="Y21" s="81"/>
      <c r="Z21" s="78"/>
      <c r="AA21" s="79">
        <f t="shared" si="2"/>
        <v>234.74200000000002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27.490000000000002</v>
      </c>
      <c r="O26" s="88">
        <f t="shared" si="3"/>
        <v>31.381</v>
      </c>
      <c r="P26" s="88">
        <f t="shared" si="3"/>
        <v>32.793999999999997</v>
      </c>
      <c r="Q26" s="88">
        <f t="shared" si="3"/>
        <v>25.977</v>
      </c>
      <c r="R26" s="88">
        <f t="shared" si="3"/>
        <v>25.343000000000004</v>
      </c>
      <c r="S26" s="88">
        <f t="shared" si="3"/>
        <v>14.829999999999998</v>
      </c>
      <c r="T26" s="88">
        <f t="shared" si="3"/>
        <v>0</v>
      </c>
      <c r="U26" s="88">
        <f t="shared" si="3"/>
        <v>73.515999999999991</v>
      </c>
      <c r="V26" s="88">
        <f t="shared" si="3"/>
        <v>43.032000000000004</v>
      </c>
      <c r="W26" s="88">
        <f t="shared" si="3"/>
        <v>40.235999999999997</v>
      </c>
      <c r="X26" s="88">
        <f t="shared" si="3"/>
        <v>24.209000000000003</v>
      </c>
      <c r="Y26" s="88">
        <f t="shared" si="3"/>
        <v>5.0369999999999999</v>
      </c>
      <c r="Z26" s="89" t="str">
        <f t="shared" si="3"/>
        <v/>
      </c>
      <c r="AA26" s="90">
        <f>SUM(AA19:AA25)</f>
        <v>343.84500000000003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98.402000000000001</v>
      </c>
      <c r="O30" s="77">
        <v>99.680999999999997</v>
      </c>
      <c r="P30" s="77">
        <v>32.793999999999997</v>
      </c>
      <c r="Q30" s="77">
        <v>43.917000000000002</v>
      </c>
      <c r="R30" s="77">
        <v>99.132000000000005</v>
      </c>
      <c r="S30" s="77">
        <v>14.83</v>
      </c>
      <c r="T30" s="77"/>
      <c r="U30" s="77">
        <v>126.20099999999999</v>
      </c>
      <c r="V30" s="77">
        <v>71.015000000000001</v>
      </c>
      <c r="W30" s="77">
        <v>84.569000000000003</v>
      </c>
      <c r="X30" s="77">
        <v>55.31</v>
      </c>
      <c r="Y30" s="77">
        <v>10.494999999999999</v>
      </c>
      <c r="Z30" s="78"/>
      <c r="AA30" s="79">
        <f>SUM(B30:Z30)</f>
        <v>736.34599999999989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98.402000000000001</v>
      </c>
      <c r="O32" s="62">
        <f t="shared" si="4"/>
        <v>99.680999999999997</v>
      </c>
      <c r="P32" s="62">
        <f t="shared" si="4"/>
        <v>32.793999999999997</v>
      </c>
      <c r="Q32" s="62">
        <f t="shared" si="4"/>
        <v>43.917000000000002</v>
      </c>
      <c r="R32" s="62">
        <f t="shared" si="4"/>
        <v>99.132000000000005</v>
      </c>
      <c r="S32" s="62">
        <f t="shared" si="4"/>
        <v>14.83</v>
      </c>
      <c r="T32" s="62">
        <f t="shared" si="4"/>
        <v>0</v>
      </c>
      <c r="U32" s="62">
        <f t="shared" si="4"/>
        <v>126.20099999999999</v>
      </c>
      <c r="V32" s="62">
        <f t="shared" si="4"/>
        <v>71.015000000000001</v>
      </c>
      <c r="W32" s="62">
        <f t="shared" si="4"/>
        <v>84.569000000000003</v>
      </c>
      <c r="X32" s="62">
        <f t="shared" si="4"/>
        <v>55.31</v>
      </c>
      <c r="Y32" s="62">
        <f t="shared" si="4"/>
        <v>10.494999999999999</v>
      </c>
      <c r="Z32" s="63" t="str">
        <f t="shared" si="4"/>
        <v/>
      </c>
      <c r="AA32" s="64">
        <f>SUM(AA29:AA31)</f>
        <v>736.34599999999989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7</v>
      </c>
      <c r="T39" s="99">
        <v>29.4</v>
      </c>
      <c r="U39" s="99"/>
      <c r="V39" s="99"/>
      <c r="W39" s="99"/>
      <c r="X39" s="99"/>
      <c r="Y39" s="99"/>
      <c r="Z39" s="100"/>
      <c r="AA39" s="79">
        <f t="shared" si="5"/>
        <v>36.4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</v>
      </c>
      <c r="T40" s="88">
        <f t="shared" si="6"/>
        <v>29.4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7</v>
      </c>
      <c r="T47" s="99">
        <v>29.4</v>
      </c>
      <c r="U47" s="99"/>
      <c r="V47" s="99"/>
      <c r="W47" s="99"/>
      <c r="X47" s="99"/>
      <c r="Y47" s="99"/>
      <c r="Z47" s="100"/>
      <c r="AA47" s="79">
        <f t="shared" si="7"/>
        <v>36.4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</v>
      </c>
      <c r="T49" s="88">
        <f t="shared" si="8"/>
        <v>29.4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98.402000000000015</v>
      </c>
      <c r="O52" s="88">
        <f t="shared" si="10"/>
        <v>99.680999999999997</v>
      </c>
      <c r="P52" s="88">
        <f t="shared" si="10"/>
        <v>32.793999999999997</v>
      </c>
      <c r="Q52" s="88">
        <f t="shared" si="10"/>
        <v>43.917000000000002</v>
      </c>
      <c r="R52" s="88">
        <f t="shared" si="10"/>
        <v>99.132000000000005</v>
      </c>
      <c r="S52" s="88">
        <f t="shared" si="10"/>
        <v>21.83</v>
      </c>
      <c r="T52" s="88">
        <f t="shared" si="10"/>
        <v>29.4</v>
      </c>
      <c r="U52" s="88">
        <f t="shared" si="10"/>
        <v>126.20099999999999</v>
      </c>
      <c r="V52" s="88">
        <f t="shared" si="10"/>
        <v>71.015000000000001</v>
      </c>
      <c r="W52" s="88">
        <f t="shared" si="10"/>
        <v>84.568999999999988</v>
      </c>
      <c r="X52" s="88">
        <f t="shared" si="10"/>
        <v>55.31</v>
      </c>
      <c r="Y52" s="88">
        <f t="shared" si="10"/>
        <v>10.495000000000001</v>
      </c>
      <c r="Z52" s="89" t="str">
        <f t="shared" si="10"/>
        <v/>
      </c>
      <c r="AA52" s="104">
        <f>SUM(B52:Z52)</f>
        <v>772.74599999999998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98.402000000000001</v>
      </c>
      <c r="O4" s="18">
        <v>99.680999999999997</v>
      </c>
      <c r="P4" s="18">
        <v>32.794000000000004</v>
      </c>
      <c r="Q4" s="18">
        <v>43.917000000000002</v>
      </c>
      <c r="R4" s="18">
        <v>99.131</v>
      </c>
      <c r="S4" s="18">
        <v>21.822000000000003</v>
      </c>
      <c r="T4" s="18">
        <v>29.434000000000001</v>
      </c>
      <c r="U4" s="18">
        <v>126.24700000000001</v>
      </c>
      <c r="V4" s="18">
        <v>70.987999999999985</v>
      </c>
      <c r="W4" s="18">
        <v>84.569000000000003</v>
      </c>
      <c r="X4" s="18">
        <v>55.353999999999999</v>
      </c>
      <c r="Y4" s="18">
        <v>10.495000000000001</v>
      </c>
      <c r="Z4" s="19"/>
      <c r="AA4" s="20">
        <f>SUM(B4:Z4)</f>
        <v>772.83399999999995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18.670000000000002</v>
      </c>
      <c r="O7" s="28">
        <v>25.1</v>
      </c>
      <c r="P7" s="28">
        <v>47.9</v>
      </c>
      <c r="Q7" s="28">
        <v>77.89</v>
      </c>
      <c r="R7" s="28">
        <v>109.18</v>
      </c>
      <c r="S7" s="28">
        <v>118</v>
      </c>
      <c r="T7" s="28">
        <v>139.21</v>
      </c>
      <c r="U7" s="28">
        <v>233</v>
      </c>
      <c r="V7" s="28">
        <v>246.9</v>
      </c>
      <c r="W7" s="28">
        <v>187.67</v>
      </c>
      <c r="X7" s="28">
        <v>135</v>
      </c>
      <c r="Y7" s="28">
        <v>97</v>
      </c>
      <c r="Z7" s="29"/>
      <c r="AA7" s="30">
        <f>IF(SUM(B7:Z7)&lt;&gt;0,AVERAGEIF(B7:Z7,"&lt;&gt;"""),"")</f>
        <v>119.62666666666667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>
        <v>15.311999999999999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35.311999999999998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78.349999999999994</v>
      </c>
      <c r="O14" s="57">
        <v>83.864000000000004</v>
      </c>
      <c r="P14" s="57">
        <v>32.144000000000005</v>
      </c>
      <c r="Q14" s="57">
        <v>34.978000000000002</v>
      </c>
      <c r="R14" s="57">
        <v>2.7309999999999999</v>
      </c>
      <c r="S14" s="57">
        <v>21.822000000000003</v>
      </c>
      <c r="T14" s="57">
        <v>27.816000000000003</v>
      </c>
      <c r="U14" s="57">
        <v>1.7150000000000001</v>
      </c>
      <c r="V14" s="57">
        <v>1.9930000000000001</v>
      </c>
      <c r="W14" s="57">
        <v>15.596</v>
      </c>
      <c r="X14" s="57">
        <v>4.51</v>
      </c>
      <c r="Y14" s="57">
        <v>4.1840000000000002</v>
      </c>
      <c r="Z14" s="58"/>
      <c r="AA14" s="59">
        <f t="shared" si="0"/>
        <v>309.70300000000003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98.35</v>
      </c>
      <c r="O16" s="62">
        <f t="shared" si="1"/>
        <v>99.176000000000002</v>
      </c>
      <c r="P16" s="62">
        <f t="shared" si="1"/>
        <v>32.144000000000005</v>
      </c>
      <c r="Q16" s="62">
        <f t="shared" si="1"/>
        <v>34.978000000000002</v>
      </c>
      <c r="R16" s="62">
        <f t="shared" si="1"/>
        <v>2.7309999999999999</v>
      </c>
      <c r="S16" s="62">
        <f t="shared" si="1"/>
        <v>21.822000000000003</v>
      </c>
      <c r="T16" s="62">
        <f t="shared" si="1"/>
        <v>27.816000000000003</v>
      </c>
      <c r="U16" s="62">
        <f t="shared" si="1"/>
        <v>1.7150000000000001</v>
      </c>
      <c r="V16" s="62">
        <f t="shared" si="1"/>
        <v>1.9930000000000001</v>
      </c>
      <c r="W16" s="62">
        <f t="shared" si="1"/>
        <v>15.596</v>
      </c>
      <c r="X16" s="62">
        <f t="shared" si="1"/>
        <v>4.51</v>
      </c>
      <c r="Y16" s="62">
        <f t="shared" si="1"/>
        <v>4.1840000000000002</v>
      </c>
      <c r="Z16" s="63" t="str">
        <f t="shared" si="1"/>
        <v/>
      </c>
      <c r="AA16" s="64">
        <f>SUM(AA10:AA15)</f>
        <v>345.01500000000004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1.04</v>
      </c>
      <c r="U20" s="77">
        <v>0.13200000000000001</v>
      </c>
      <c r="V20" s="77">
        <v>0.19500000000000001</v>
      </c>
      <c r="W20" s="77"/>
      <c r="X20" s="77">
        <v>1.38</v>
      </c>
      <c r="Y20" s="77">
        <v>1.03</v>
      </c>
      <c r="Z20" s="78"/>
      <c r="AA20" s="79">
        <f t="shared" si="2"/>
        <v>3.7770000000000001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5.1999999999999998E-2</v>
      </c>
      <c r="O21" s="81">
        <v>0.505</v>
      </c>
      <c r="P21" s="81">
        <v>0.65</v>
      </c>
      <c r="Q21" s="81">
        <v>8.9390000000000001</v>
      </c>
      <c r="R21" s="81"/>
      <c r="S21" s="81"/>
      <c r="T21" s="81">
        <v>0.57799999999999996</v>
      </c>
      <c r="U21" s="81"/>
      <c r="V21" s="81"/>
      <c r="W21" s="81">
        <v>0.373</v>
      </c>
      <c r="X21" s="81">
        <v>0.66400000000000003</v>
      </c>
      <c r="Y21" s="81">
        <v>5.2810000000000006</v>
      </c>
      <c r="Z21" s="78"/>
      <c r="AA21" s="79">
        <f t="shared" si="2"/>
        <v>17.042000000000002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5.1999999999999998E-2</v>
      </c>
      <c r="O26" s="88">
        <f t="shared" si="3"/>
        <v>0.505</v>
      </c>
      <c r="P26" s="88">
        <f t="shared" si="3"/>
        <v>0.65</v>
      </c>
      <c r="Q26" s="88">
        <f t="shared" si="3"/>
        <v>8.9390000000000001</v>
      </c>
      <c r="R26" s="88">
        <f t="shared" si="3"/>
        <v>0</v>
      </c>
      <c r="S26" s="88">
        <f t="shared" si="3"/>
        <v>0</v>
      </c>
      <c r="T26" s="88">
        <f t="shared" si="3"/>
        <v>1.6179999999999999</v>
      </c>
      <c r="U26" s="88">
        <f t="shared" si="3"/>
        <v>0.13200000000000001</v>
      </c>
      <c r="V26" s="88">
        <f t="shared" si="3"/>
        <v>0.19500000000000001</v>
      </c>
      <c r="W26" s="88">
        <f t="shared" si="3"/>
        <v>0.373</v>
      </c>
      <c r="X26" s="88">
        <f t="shared" si="3"/>
        <v>2.044</v>
      </c>
      <c r="Y26" s="88">
        <f t="shared" si="3"/>
        <v>6.3110000000000008</v>
      </c>
      <c r="Z26" s="89" t="str">
        <f t="shared" si="3"/>
        <v/>
      </c>
      <c r="AA26" s="90">
        <f>SUM(AA19:AA25)</f>
        <v>20.819000000000003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98.402000000000001</v>
      </c>
      <c r="O30" s="77">
        <v>99.680999999999997</v>
      </c>
      <c r="P30" s="77">
        <v>32.793999999999997</v>
      </c>
      <c r="Q30" s="77">
        <v>43.917000000000002</v>
      </c>
      <c r="R30" s="77">
        <v>2.7309999999999999</v>
      </c>
      <c r="S30" s="77">
        <v>21.821999999999999</v>
      </c>
      <c r="T30" s="77">
        <v>29.434000000000001</v>
      </c>
      <c r="U30" s="77">
        <v>1.847</v>
      </c>
      <c r="V30" s="77">
        <v>2.1880000000000002</v>
      </c>
      <c r="W30" s="77">
        <v>15.968999999999999</v>
      </c>
      <c r="X30" s="77">
        <v>6.5540000000000003</v>
      </c>
      <c r="Y30" s="77">
        <v>10.494999999999999</v>
      </c>
      <c r="Z30" s="78"/>
      <c r="AA30" s="79">
        <f>SUM(B30:Z30)</f>
        <v>365.83399999999995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98.402000000000001</v>
      </c>
      <c r="O32" s="62">
        <f t="shared" si="4"/>
        <v>99.680999999999997</v>
      </c>
      <c r="P32" s="62">
        <f t="shared" si="4"/>
        <v>32.793999999999997</v>
      </c>
      <c r="Q32" s="62">
        <f t="shared" si="4"/>
        <v>43.917000000000002</v>
      </c>
      <c r="R32" s="62">
        <f t="shared" si="4"/>
        <v>2.7309999999999999</v>
      </c>
      <c r="S32" s="62">
        <f t="shared" si="4"/>
        <v>21.821999999999999</v>
      </c>
      <c r="T32" s="62">
        <f t="shared" si="4"/>
        <v>29.434000000000001</v>
      </c>
      <c r="U32" s="62">
        <f t="shared" si="4"/>
        <v>1.847</v>
      </c>
      <c r="V32" s="62">
        <f t="shared" si="4"/>
        <v>2.1880000000000002</v>
      </c>
      <c r="W32" s="62">
        <f t="shared" si="4"/>
        <v>15.968999999999999</v>
      </c>
      <c r="X32" s="62">
        <f t="shared" si="4"/>
        <v>6.5540000000000003</v>
      </c>
      <c r="Y32" s="62">
        <f t="shared" si="4"/>
        <v>10.494999999999999</v>
      </c>
      <c r="Z32" s="63" t="str">
        <f t="shared" si="4"/>
        <v/>
      </c>
      <c r="AA32" s="64">
        <f>SUM(AA29:AA31)</f>
        <v>365.83399999999995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96.4</v>
      </c>
      <c r="S39" s="99"/>
      <c r="T39" s="99"/>
      <c r="U39" s="99">
        <v>124.4</v>
      </c>
      <c r="V39" s="99">
        <v>68.8</v>
      </c>
      <c r="W39" s="99">
        <v>68.599999999999994</v>
      </c>
      <c r="X39" s="99">
        <v>48.8</v>
      </c>
      <c r="Y39" s="99"/>
      <c r="Z39" s="100"/>
      <c r="AA39" s="79">
        <f t="shared" si="5"/>
        <v>407.00000000000006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96.4</v>
      </c>
      <c r="S40" s="88">
        <f t="shared" si="6"/>
        <v>0</v>
      </c>
      <c r="T40" s="88">
        <f t="shared" si="6"/>
        <v>0</v>
      </c>
      <c r="U40" s="88">
        <f t="shared" si="6"/>
        <v>124.4</v>
      </c>
      <c r="V40" s="88">
        <f t="shared" si="6"/>
        <v>68.8</v>
      </c>
      <c r="W40" s="88">
        <f t="shared" si="6"/>
        <v>68.599999999999994</v>
      </c>
      <c r="X40" s="88">
        <f t="shared" si="6"/>
        <v>48.8</v>
      </c>
      <c r="Y40" s="88">
        <f t="shared" si="6"/>
        <v>0</v>
      </c>
      <c r="Z40" s="89" t="str">
        <f t="shared" si="6"/>
        <v/>
      </c>
      <c r="AA40" s="90">
        <f t="shared" si="5"/>
        <v>407.00000000000006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96.4</v>
      </c>
      <c r="S47" s="99"/>
      <c r="T47" s="99"/>
      <c r="U47" s="99">
        <v>124.4</v>
      </c>
      <c r="V47" s="99">
        <v>68.8</v>
      </c>
      <c r="W47" s="99">
        <v>68.599999999999994</v>
      </c>
      <c r="X47" s="99">
        <v>48.8</v>
      </c>
      <c r="Y47" s="99"/>
      <c r="Z47" s="100"/>
      <c r="AA47" s="79">
        <f t="shared" si="7"/>
        <v>407.00000000000006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96.4</v>
      </c>
      <c r="S49" s="88">
        <f t="shared" si="8"/>
        <v>0</v>
      </c>
      <c r="T49" s="88">
        <f t="shared" si="8"/>
        <v>0</v>
      </c>
      <c r="U49" s="88">
        <f t="shared" si="8"/>
        <v>124.4</v>
      </c>
      <c r="V49" s="88">
        <f t="shared" si="8"/>
        <v>68.8</v>
      </c>
      <c r="W49" s="88">
        <f t="shared" si="8"/>
        <v>68.599999999999994</v>
      </c>
      <c r="X49" s="88">
        <f t="shared" si="8"/>
        <v>48.8</v>
      </c>
      <c r="Y49" s="88">
        <f t="shared" si="8"/>
        <v>0</v>
      </c>
      <c r="Z49" s="89" t="str">
        <f t="shared" si="8"/>
        <v/>
      </c>
      <c r="AA49" s="90">
        <f t="shared" si="7"/>
        <v>407.00000000000006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98.402000000000001</v>
      </c>
      <c r="O52" s="88">
        <f t="shared" si="10"/>
        <v>99.680999999999997</v>
      </c>
      <c r="P52" s="88">
        <f t="shared" si="10"/>
        <v>32.794000000000004</v>
      </c>
      <c r="Q52" s="88">
        <f t="shared" si="10"/>
        <v>43.917000000000002</v>
      </c>
      <c r="R52" s="88">
        <f t="shared" si="10"/>
        <v>99.131</v>
      </c>
      <c r="S52" s="88">
        <f t="shared" si="10"/>
        <v>21.822000000000003</v>
      </c>
      <c r="T52" s="88">
        <f t="shared" si="10"/>
        <v>29.434000000000001</v>
      </c>
      <c r="U52" s="88">
        <f t="shared" si="10"/>
        <v>126.247</v>
      </c>
      <c r="V52" s="88">
        <f t="shared" si="10"/>
        <v>70.988</v>
      </c>
      <c r="W52" s="88">
        <f t="shared" si="10"/>
        <v>84.568999999999988</v>
      </c>
      <c r="X52" s="88">
        <f t="shared" si="10"/>
        <v>55.353999999999999</v>
      </c>
      <c r="Y52" s="88">
        <f t="shared" si="10"/>
        <v>10.495000000000001</v>
      </c>
      <c r="Z52" s="89" t="str">
        <f t="shared" si="10"/>
        <v/>
      </c>
      <c r="AA52" s="104">
        <f>SUM(B52:Z52)</f>
        <v>772.83399999999995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96.4</v>
      </c>
      <c r="S4" s="18">
        <v>-7</v>
      </c>
      <c r="T4" s="18">
        <v>-29.4</v>
      </c>
      <c r="U4" s="18">
        <v>124.4</v>
      </c>
      <c r="V4" s="18">
        <v>68.8</v>
      </c>
      <c r="W4" s="18">
        <v>68.599999999999994</v>
      </c>
      <c r="X4" s="18">
        <v>48.8</v>
      </c>
      <c r="Y4" s="18"/>
      <c r="Z4" s="19"/>
      <c r="AA4" s="111">
        <f>SUM(B4:Z4)</f>
        <v>370.59999999999997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18.670000000000002</v>
      </c>
      <c r="O7" s="117">
        <v>25.1</v>
      </c>
      <c r="P7" s="117">
        <v>47.9</v>
      </c>
      <c r="Q7" s="117">
        <v>77.89</v>
      </c>
      <c r="R7" s="117">
        <v>109.18</v>
      </c>
      <c r="S7" s="117">
        <v>118</v>
      </c>
      <c r="T7" s="117">
        <v>139.21</v>
      </c>
      <c r="U7" s="117">
        <v>233</v>
      </c>
      <c r="V7" s="117">
        <v>246.9</v>
      </c>
      <c r="W7" s="117">
        <v>187.67</v>
      </c>
      <c r="X7" s="117">
        <v>135</v>
      </c>
      <c r="Y7" s="117">
        <v>97</v>
      </c>
      <c r="Z7" s="118"/>
      <c r="AA7" s="119">
        <f>IF(SUM(B7:Z7)&lt;&gt;0,AVERAGEIF(B7:Z7,"&lt;&gt;"""),"")</f>
        <v>119.62666666666667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</v>
      </c>
      <c r="T15" s="133">
        <v>29.4</v>
      </c>
      <c r="U15" s="133"/>
      <c r="V15" s="133"/>
      <c r="W15" s="133"/>
      <c r="X15" s="133"/>
      <c r="Y15" s="133"/>
      <c r="Z15" s="131"/>
      <c r="AA15" s="132">
        <f t="shared" si="0"/>
        <v>36.4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</v>
      </c>
      <c r="T16" s="135">
        <f t="shared" si="1"/>
        <v>29.4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96.4</v>
      </c>
      <c r="S23" s="133"/>
      <c r="T23" s="133"/>
      <c r="U23" s="133">
        <v>124.4</v>
      </c>
      <c r="V23" s="133">
        <v>68.8</v>
      </c>
      <c r="W23" s="133">
        <v>68.599999999999994</v>
      </c>
      <c r="X23" s="133">
        <v>48.8</v>
      </c>
      <c r="Y23" s="133"/>
      <c r="Z23" s="131"/>
      <c r="AA23" s="132">
        <f t="shared" si="2"/>
        <v>407.00000000000006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96.4</v>
      </c>
      <c r="S24" s="135">
        <f t="shared" si="3"/>
        <v>0</v>
      </c>
      <c r="T24" s="135">
        <f t="shared" si="3"/>
        <v>0</v>
      </c>
      <c r="U24" s="135">
        <f t="shared" si="3"/>
        <v>124.4</v>
      </c>
      <c r="V24" s="135">
        <f t="shared" si="3"/>
        <v>68.8</v>
      </c>
      <c r="W24" s="135">
        <f t="shared" si="3"/>
        <v>68.599999999999994</v>
      </c>
      <c r="X24" s="135">
        <f t="shared" si="3"/>
        <v>48.8</v>
      </c>
      <c r="Y24" s="135">
        <f t="shared" si="3"/>
        <v>0</v>
      </c>
      <c r="Z24" s="136" t="str">
        <f t="shared" si="3"/>
        <v/>
      </c>
      <c r="AA24" s="90">
        <f t="shared" si="2"/>
        <v>407.00000000000006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2024-08-12T08:35:40Z</dcterms:created>
  <dcterms:modified xsi:type="dcterms:W3CDTF">2024-08-12T08:35:41Z</dcterms:modified>
</cp:coreProperties>
</file>