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<sst xmlns="http://schemas.openxmlformats.org/spreadsheetml/2006/main" count="119" uniqueCount="54">
  <si>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10/08/2024 11:32:19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</si>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</sst>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155-4442-9871-CF993EB5775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155-4442-9871-CF993EB5775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8.4629999999999992</c:v>
                </c:pt>
                <c:pt idx="13">
                  <c:v>8.3670000000000009</c:v>
                </c:pt>
                <c:pt idx="14">
                  <c:v>8.23</c:v>
                </c:pt>
                <c:pt idx="15">
                  <c:v>9.4420000000000002</c:v>
                </c:pt>
                <c:pt idx="16">
                  <c:v>8.2690000000000001</c:v>
                </c:pt>
                <c:pt idx="19">
                  <c:v>1.835</c:v>
                </c:pt>
                <c:pt idx="20">
                  <c:v>3.8959999999999999</c:v>
                </c:pt>
                <c:pt idx="22">
                  <c:v>1.2609999999999999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155-4442-9871-CF993EB5775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18.193000000000001</c:v>
                </c:pt>
                <c:pt idx="13">
                  <c:v>14.170999999999999</c:v>
                </c:pt>
                <c:pt idx="14">
                  <c:v>11.631</c:v>
                </c:pt>
                <c:pt idx="15">
                  <c:v>9.4400000000000013</c:v>
                </c:pt>
                <c:pt idx="16">
                  <c:v>6.6609999999999996</c:v>
                </c:pt>
                <c:pt idx="17">
                  <c:v>4.2080000000000002</c:v>
                </c:pt>
                <c:pt idx="18">
                  <c:v>0.249</c:v>
                </c:pt>
                <c:pt idx="19">
                  <c:v>2.2749999999999999</c:v>
                </c:pt>
                <c:pt idx="20">
                  <c:v>21.974999999999998</c:v>
                </c:pt>
                <c:pt idx="22">
                  <c:v>3.59</c:v>
                </c:pt>
                <c:pt idx="23">
                  <c:v>0.06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155-4442-9871-CF993EB5775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155-4442-9871-CF993EB5775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155-4442-9871-CF993EB5775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155-4442-9871-CF993EB5775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9">
                  <c:v>13.087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155-4442-9871-CF993EB5775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155-4442-9871-CF993EB5775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8</c:v>
                </c:pt>
                <c:pt idx="19">
                  <c:v>5.2270000000000003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155-4442-9871-CF993EB5775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95.8</c:v>
                </c:pt>
                <c:pt idx="15">
                  <c:v>0</c:v>
                </c:pt>
                <c:pt idx="16">
                  <c:v>90.1</c:v>
                </c:pt>
                <c:pt idx="17">
                  <c:v>0</c:v>
                </c:pt>
                <c:pt idx="18">
                  <c:v>62.2</c:v>
                </c:pt>
                <c:pt idx="19">
                  <c:v>0</c:v>
                </c:pt>
                <c:pt idx="20">
                  <c:v>0</c:v>
                </c:pt>
                <c:pt idx="21">
                  <c:v>50</c:v>
                </c:pt>
                <c:pt idx="22">
                  <c:v>33.4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155-4442-9871-CF993EB5775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93.478999999999999</c:v>
                </c:pt>
                <c:pt idx="13">
                  <c:v>74.72</c:v>
                </c:pt>
                <c:pt idx="15">
                  <c:v>66.686999999999998</c:v>
                </c:pt>
                <c:pt idx="17">
                  <c:v>40.430999999999997</c:v>
                </c:pt>
                <c:pt idx="20">
                  <c:v>13.509</c:v>
                </c:pt>
                <c:pt idx="23">
                  <c:v>35.728999999999999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155-4442-9871-CF993EB5775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155-4442-9871-CF993EB5775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155-4442-9871-CF993EB577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47.5</c:v>
                </c:pt>
                <c:pt idx="13">
                  <c:v>85.03</c:v>
                </c:pt>
                <c:pt idx="14">
                  <c:v>89</c:v>
                </c:pt>
                <c:pt idx="15">
                  <c:v>78.39</c:v>
                </c:pt>
                <c:pt idx="16">
                  <c:v>105.77</c:v>
                </c:pt>
                <c:pt idx="17">
                  <c:v>116.22</c:v>
                </c:pt>
                <c:pt idx="18">
                  <c:v>134.4</c:v>
                </c:pt>
                <c:pt idx="19">
                  <c:v>143</c:v>
                </c:pt>
                <c:pt idx="20">
                  <c:v>183.69</c:v>
                </c:pt>
                <c:pt idx="21">
                  <c:v>150</c:v>
                </c:pt>
                <c:pt idx="22">
                  <c:v>120.14</c:v>
                </c:pt>
                <c:pt idx="23">
                  <c:v>104.7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155-4442-9871-CF993EB577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27A-4057-8F88-A5BDAD3C072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21">
                  <c:v>1.65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7A-4057-8F88-A5BDAD3C072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13.2</c:v>
                </c:pt>
                <c:pt idx="13">
                  <c:v>22.003999999999998</c:v>
                </c:pt>
                <c:pt idx="14">
                  <c:v>22.41</c:v>
                </c:pt>
                <c:pt idx="15">
                  <c:v>22.835999999999999</c:v>
                </c:pt>
                <c:pt idx="16">
                  <c:v>28.05</c:v>
                </c:pt>
                <c:pt idx="17">
                  <c:v>17.12</c:v>
                </c:pt>
                <c:pt idx="18">
                  <c:v>17.3</c:v>
                </c:pt>
                <c:pt idx="19">
                  <c:v>10</c:v>
                </c:pt>
                <c:pt idx="20">
                  <c:v>10</c:v>
                </c:pt>
                <c:pt idx="21">
                  <c:v>11.1</c:v>
                </c:pt>
                <c:pt idx="22">
                  <c:v>12</c:v>
                </c:pt>
                <c:pt idx="23">
                  <c:v>11.53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27A-4057-8F88-A5BDAD3C072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30.66</c:v>
                </c:pt>
                <c:pt idx="13">
                  <c:v>43.61</c:v>
                </c:pt>
                <c:pt idx="14">
                  <c:v>51.850999999999999</c:v>
                </c:pt>
                <c:pt idx="15">
                  <c:v>62.733000000000004</c:v>
                </c:pt>
                <c:pt idx="16">
                  <c:v>64.658000000000001</c:v>
                </c:pt>
                <c:pt idx="17">
                  <c:v>19.04</c:v>
                </c:pt>
                <c:pt idx="18">
                  <c:v>21.873000000000001</c:v>
                </c:pt>
                <c:pt idx="19">
                  <c:v>4.0709999999999997</c:v>
                </c:pt>
                <c:pt idx="20">
                  <c:v>10.58</c:v>
                </c:pt>
                <c:pt idx="21">
                  <c:v>14.541</c:v>
                </c:pt>
                <c:pt idx="22">
                  <c:v>14.149999999999999</c:v>
                </c:pt>
                <c:pt idx="23">
                  <c:v>11.637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27A-4057-8F88-A5BDAD3C072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27A-4057-8F88-A5BDAD3C072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27A-4057-8F88-A5BDAD3C072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27A-4057-8F88-A5BDAD3C072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27A-4057-8F88-A5BDAD3C072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27A-4057-8F88-A5BDAD3C072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E27A-4057-8F88-A5BDAD3C072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27A-4057-8F88-A5BDAD3C072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76.275000000000006</c:v>
                </c:pt>
                <c:pt idx="13">
                  <c:v>31.644000000000002</c:v>
                </c:pt>
                <c:pt idx="14">
                  <c:v>41.440999999999995</c:v>
                </c:pt>
                <c:pt idx="16">
                  <c:v>12.325999999999999</c:v>
                </c:pt>
                <c:pt idx="17">
                  <c:v>16.478999999999999</c:v>
                </c:pt>
                <c:pt idx="18">
                  <c:v>23.230999999999998</c:v>
                </c:pt>
                <c:pt idx="19">
                  <c:v>8.3529999999999998</c:v>
                </c:pt>
                <c:pt idx="20">
                  <c:v>18.8</c:v>
                </c:pt>
                <c:pt idx="21">
                  <c:v>22.732000000000003</c:v>
                </c:pt>
                <c:pt idx="22">
                  <c:v>12.089</c:v>
                </c:pt>
                <c:pt idx="23">
                  <c:v>12.622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27A-4057-8F88-A5BDAD3C072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27A-4057-8F88-A5BDAD3C072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27A-4057-8F88-A5BDAD3C07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47.5</c:v>
                </c:pt>
                <c:pt idx="13">
                  <c:v>85.03</c:v>
                </c:pt>
                <c:pt idx="14">
                  <c:v>89</c:v>
                </c:pt>
                <c:pt idx="15">
                  <c:v>78.39</c:v>
                </c:pt>
                <c:pt idx="16">
                  <c:v>105.77</c:v>
                </c:pt>
                <c:pt idx="17">
                  <c:v>116.22</c:v>
                </c:pt>
                <c:pt idx="18">
                  <c:v>134.4</c:v>
                </c:pt>
                <c:pt idx="19">
                  <c:v>143</c:v>
                </c:pt>
                <c:pt idx="20">
                  <c:v>183.69</c:v>
                </c:pt>
                <c:pt idx="21">
                  <c:v>150</c:v>
                </c:pt>
                <c:pt idx="22">
                  <c:v>120.14</c:v>
                </c:pt>
                <c:pt idx="23">
                  <c:v>104.7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27A-4057-8F88-A5BDAD3C07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120.13500000000002</v>
      </c>
      <c r="O4" s="18">
        <v>97.257999999999996</v>
      </c>
      <c r="P4" s="18">
        <v>115.661</v>
      </c>
      <c r="Q4" s="18">
        <v>85.568999999999988</v>
      </c>
      <c r="R4" s="18">
        <v>105.03</v>
      </c>
      <c r="S4" s="18">
        <v>52.638999999999996</v>
      </c>
      <c r="T4" s="18">
        <v>62.449000000000005</v>
      </c>
      <c r="U4" s="18">
        <v>22.423999999999999</v>
      </c>
      <c r="V4" s="18">
        <v>39.380000000000003</v>
      </c>
      <c r="W4" s="18">
        <v>50</v>
      </c>
      <c r="X4" s="18">
        <v>38.250999999999998</v>
      </c>
      <c r="Y4" s="18">
        <v>35.789000000000001</v>
      </c>
      <c r="Z4" s="19"/>
      <c r="AA4" s="20">
        <f>SUM(B4:Z4)</f>
        <v>824.58499999999992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47.5</v>
      </c>
      <c r="O7" s="28">
        <v>85.03</v>
      </c>
      <c r="P7" s="28">
        <v>89</v>
      </c>
      <c r="Q7" s="28">
        <v>78.39</v>
      </c>
      <c r="R7" s="28">
        <v>105.77</v>
      </c>
      <c r="S7" s="28">
        <v>116.22</v>
      </c>
      <c r="T7" s="28">
        <v>134.4</v>
      </c>
      <c r="U7" s="28">
        <v>143</v>
      </c>
      <c r="V7" s="28">
        <v>183.69</v>
      </c>
      <c r="W7" s="28">
        <v>150</v>
      </c>
      <c r="X7" s="28">
        <v>120.14</v>
      </c>
      <c r="Y7" s="28">
        <v>104.7</v>
      </c>
      <c r="Z7" s="29"/>
      <c r="AA7" s="30">
        <f>IF(SUM(B7:Z7)&lt;&gt;0,AVERAGEIF(B7:Z7,"&lt;&gt;"""),"")</f>
        <v>113.15333333333335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>
        <v>13.087</v>
      </c>
      <c r="V10" s="42"/>
      <c r="W10" s="42"/>
      <c r="X10" s="42"/>
      <c r="Y10" s="42"/>
      <c r="Z10" s="43"/>
      <c r="AA10" s="44">
        <f t="shared" ref="AA10:AA15" si="0">SUM(B10:Z10)</f>
        <v>13.087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8</v>
      </c>
      <c r="T12" s="52"/>
      <c r="U12" s="52">
        <v>5.2270000000000003</v>
      </c>
      <c r="V12" s="52"/>
      <c r="W12" s="52"/>
      <c r="X12" s="52"/>
      <c r="Y12" s="52"/>
      <c r="Z12" s="53"/>
      <c r="AA12" s="54">
        <f t="shared" si="0"/>
        <v>13.227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93.478999999999999</v>
      </c>
      <c r="O14" s="57">
        <v>74.72</v>
      </c>
      <c r="P14" s="57"/>
      <c r="Q14" s="57">
        <v>66.686999999999998</v>
      </c>
      <c r="R14" s="57"/>
      <c r="S14" s="57">
        <v>40.430999999999997</v>
      </c>
      <c r="T14" s="57"/>
      <c r="U14" s="57"/>
      <c r="V14" s="57">
        <v>13.509</v>
      </c>
      <c r="W14" s="57"/>
      <c r="X14" s="57"/>
      <c r="Y14" s="57">
        <v>35.728999999999999</v>
      </c>
      <c r="Z14" s="58"/>
      <c r="AA14" s="59">
        <f t="shared" si="0"/>
        <v>324.55500000000001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93.478999999999999</v>
      </c>
      <c r="O16" s="62">
        <f t="shared" si="1"/>
        <v>74.72</v>
      </c>
      <c r="P16" s="62">
        <f t="shared" si="1"/>
        <v>0</v>
      </c>
      <c r="Q16" s="62">
        <f t="shared" si="1"/>
        <v>66.686999999999998</v>
      </c>
      <c r="R16" s="62">
        <f t="shared" si="1"/>
        <v>0</v>
      </c>
      <c r="S16" s="62">
        <f t="shared" si="1"/>
        <v>48.430999999999997</v>
      </c>
      <c r="T16" s="62">
        <f t="shared" si="1"/>
        <v>0</v>
      </c>
      <c r="U16" s="62">
        <f t="shared" si="1"/>
        <v>18.314</v>
      </c>
      <c r="V16" s="62">
        <f t="shared" si="1"/>
        <v>13.509</v>
      </c>
      <c r="W16" s="62">
        <f t="shared" si="1"/>
        <v>0</v>
      </c>
      <c r="X16" s="62">
        <f t="shared" si="1"/>
        <v>0</v>
      </c>
      <c r="Y16" s="62">
        <f t="shared" si="1"/>
        <v>35.728999999999999</v>
      </c>
      <c r="Z16" s="63" t="str">
        <f t="shared" si="1"/>
        <v/>
      </c>
      <c r="AA16" s="64">
        <f>SUM(AA10:AA15)</f>
        <v>350.86900000000003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8.4629999999999992</v>
      </c>
      <c r="O20" s="77">
        <v>8.3670000000000009</v>
      </c>
      <c r="P20" s="77">
        <v>8.23</v>
      </c>
      <c r="Q20" s="77">
        <v>9.4420000000000002</v>
      </c>
      <c r="R20" s="77">
        <v>8.2690000000000001</v>
      </c>
      <c r="S20" s="77"/>
      <c r="T20" s="77"/>
      <c r="U20" s="77">
        <v>1.835</v>
      </c>
      <c r="V20" s="77">
        <v>3.8959999999999999</v>
      </c>
      <c r="W20" s="77"/>
      <c r="X20" s="77">
        <v>1.2609999999999999</v>
      </c>
      <c r="Y20" s="77"/>
      <c r="Z20" s="78"/>
      <c r="AA20" s="79">
        <f t="shared" si="2"/>
        <v>49.762999999999998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18.193000000000001</v>
      </c>
      <c r="O21" s="81">
        <v>14.170999999999999</v>
      </c>
      <c r="P21" s="81">
        <v>11.631</v>
      </c>
      <c r="Q21" s="81">
        <v>9.4400000000000013</v>
      </c>
      <c r="R21" s="81">
        <v>6.6609999999999996</v>
      </c>
      <c r="S21" s="81">
        <v>4.2080000000000002</v>
      </c>
      <c r="T21" s="81">
        <v>0.249</v>
      </c>
      <c r="U21" s="81">
        <v>2.2749999999999999</v>
      </c>
      <c r="V21" s="81">
        <v>21.974999999999998</v>
      </c>
      <c r="W21" s="81"/>
      <c r="X21" s="81">
        <v>3.59</v>
      </c>
      <c r="Y21" s="81">
        <v>0.06</v>
      </c>
      <c r="Z21" s="78"/>
      <c r="AA21" s="79">
        <f t="shared" si="2"/>
        <v>92.453000000000003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26.655999999999999</v>
      </c>
      <c r="O26" s="88">
        <f t="shared" si="3"/>
        <v>22.538</v>
      </c>
      <c r="P26" s="88">
        <f t="shared" si="3"/>
        <v>19.861000000000001</v>
      </c>
      <c r="Q26" s="88">
        <f t="shared" si="3"/>
        <v>18.882000000000001</v>
      </c>
      <c r="R26" s="88">
        <f t="shared" si="3"/>
        <v>14.93</v>
      </c>
      <c r="S26" s="88">
        <f t="shared" si="3"/>
        <v>4.2080000000000002</v>
      </c>
      <c r="T26" s="88">
        <f t="shared" si="3"/>
        <v>0.249</v>
      </c>
      <c r="U26" s="88">
        <f t="shared" si="3"/>
        <v>4.1099999999999994</v>
      </c>
      <c r="V26" s="88">
        <f t="shared" si="3"/>
        <v>25.870999999999999</v>
      </c>
      <c r="W26" s="88">
        <f t="shared" si="3"/>
        <v>0</v>
      </c>
      <c r="X26" s="88">
        <f t="shared" si="3"/>
        <v>4.851</v>
      </c>
      <c r="Y26" s="88">
        <f t="shared" si="3"/>
        <v>0.06</v>
      </c>
      <c r="Z26" s="89" t="str">
        <f t="shared" si="3"/>
        <v/>
      </c>
      <c r="AA26" s="90">
        <f>SUM(AA19:AA25)</f>
        <v>142.21600000000001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120.13500000000001</v>
      </c>
      <c r="O30" s="77">
        <v>97.257999999999996</v>
      </c>
      <c r="P30" s="77">
        <v>19.861000000000001</v>
      </c>
      <c r="Q30" s="77">
        <v>85.569000000000003</v>
      </c>
      <c r="R30" s="77">
        <v>14.93</v>
      </c>
      <c r="S30" s="77">
        <v>52.639000000000003</v>
      </c>
      <c r="T30" s="77">
        <v>0.249</v>
      </c>
      <c r="U30" s="77">
        <v>22.423999999999999</v>
      </c>
      <c r="V30" s="77">
        <v>39.380000000000003</v>
      </c>
      <c r="W30" s="77"/>
      <c r="X30" s="77">
        <v>4.851</v>
      </c>
      <c r="Y30" s="77">
        <v>35.789000000000001</v>
      </c>
      <c r="Z30" s="78"/>
      <c r="AA30" s="79">
        <f>SUM(B30:Z30)</f>
        <v>493.08499999999998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120.13500000000001</v>
      </c>
      <c r="O32" s="62">
        <f t="shared" si="4"/>
        <v>97.257999999999996</v>
      </c>
      <c r="P32" s="62">
        <f t="shared" si="4"/>
        <v>19.861000000000001</v>
      </c>
      <c r="Q32" s="62">
        <f t="shared" si="4"/>
        <v>85.569000000000003</v>
      </c>
      <c r="R32" s="62">
        <f t="shared" si="4"/>
        <v>14.93</v>
      </c>
      <c r="S32" s="62">
        <f t="shared" si="4"/>
        <v>52.639000000000003</v>
      </c>
      <c r="T32" s="62">
        <f t="shared" si="4"/>
        <v>0.249</v>
      </c>
      <c r="U32" s="62">
        <f t="shared" si="4"/>
        <v>22.423999999999999</v>
      </c>
      <c r="V32" s="62">
        <f t="shared" si="4"/>
        <v>39.380000000000003</v>
      </c>
      <c r="W32" s="62">
        <f t="shared" si="4"/>
        <v>0</v>
      </c>
      <c r="X32" s="62">
        <f t="shared" si="4"/>
        <v>4.851</v>
      </c>
      <c r="Y32" s="62">
        <f t="shared" si="4"/>
        <v>35.789000000000001</v>
      </c>
      <c r="Z32" s="63" t="str">
        <f t="shared" si="4"/>
        <v/>
      </c>
      <c r="AA32" s="64">
        <f>SUM(AA29:AA31)</f>
        <v>493.08499999999998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95.8</v>
      </c>
      <c r="Q39" s="99"/>
      <c r="R39" s="99">
        <v>90.1</v>
      </c>
      <c r="S39" s="99"/>
      <c r="T39" s="99">
        <v>62.2</v>
      </c>
      <c r="U39" s="99"/>
      <c r="V39" s="99"/>
      <c r="W39" s="99">
        <v>50</v>
      </c>
      <c r="X39" s="99">
        <v>33.4</v>
      </c>
      <c r="Y39" s="99"/>
      <c r="Z39" s="100"/>
      <c r="AA39" s="79">
        <f t="shared" si="5"/>
        <v>331.49999999999994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95.8</v>
      </c>
      <c r="Q40" s="88">
        <f t="shared" si="6"/>
        <v>0</v>
      </c>
      <c r="R40" s="88">
        <f t="shared" si="6"/>
        <v>90.1</v>
      </c>
      <c r="S40" s="88">
        <f t="shared" si="6"/>
        <v>0</v>
      </c>
      <c r="T40" s="88">
        <f t="shared" si="6"/>
        <v>62.2</v>
      </c>
      <c r="U40" s="88">
        <f t="shared" si="6"/>
        <v>0</v>
      </c>
      <c r="V40" s="88">
        <f t="shared" si="6"/>
        <v>0</v>
      </c>
      <c r="W40" s="88">
        <f t="shared" si="6"/>
        <v>50</v>
      </c>
      <c r="X40" s="88">
        <f t="shared" si="6"/>
        <v>33.4</v>
      </c>
      <c r="Y40" s="88">
        <f t="shared" si="6"/>
        <v>0</v>
      </c>
      <c r="Z40" s="89" t="str">
        <f t="shared" si="6"/>
        <v/>
      </c>
      <c r="AA40" s="90">
        <f t="shared" si="5"/>
        <v>331.49999999999994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95.8</v>
      </c>
      <c r="Q47" s="99"/>
      <c r="R47" s="99">
        <v>90.1</v>
      </c>
      <c r="S47" s="99"/>
      <c r="T47" s="99">
        <v>62.2</v>
      </c>
      <c r="U47" s="99"/>
      <c r="V47" s="99"/>
      <c r="W47" s="99">
        <v>50</v>
      </c>
      <c r="X47" s="99">
        <v>33.4</v>
      </c>
      <c r="Y47" s="99"/>
      <c r="Z47" s="100"/>
      <c r="AA47" s="79">
        <f t="shared" si="7"/>
        <v>331.49999999999994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95.8</v>
      </c>
      <c r="Q49" s="88">
        <f t="shared" si="8"/>
        <v>0</v>
      </c>
      <c r="R49" s="88">
        <f t="shared" si="8"/>
        <v>90.1</v>
      </c>
      <c r="S49" s="88">
        <f t="shared" si="8"/>
        <v>0</v>
      </c>
      <c r="T49" s="88">
        <f t="shared" si="8"/>
        <v>62.2</v>
      </c>
      <c r="U49" s="88">
        <f t="shared" si="8"/>
        <v>0</v>
      </c>
      <c r="V49" s="88">
        <f t="shared" si="8"/>
        <v>0</v>
      </c>
      <c r="W49" s="88">
        <f t="shared" si="8"/>
        <v>50</v>
      </c>
      <c r="X49" s="88">
        <f t="shared" si="8"/>
        <v>33.4</v>
      </c>
      <c r="Y49" s="88">
        <f t="shared" si="8"/>
        <v>0</v>
      </c>
      <c r="Z49" s="89" t="str">
        <f t="shared" si="8"/>
        <v/>
      </c>
      <c r="AA49" s="90">
        <f t="shared" si="7"/>
        <v>331.49999999999994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120.13499999999999</v>
      </c>
      <c r="O52" s="88">
        <f t="shared" si="10"/>
        <v>97.257999999999996</v>
      </c>
      <c r="P52" s="88">
        <f t="shared" si="10"/>
        <v>115.661</v>
      </c>
      <c r="Q52" s="88">
        <f t="shared" si="10"/>
        <v>85.569000000000003</v>
      </c>
      <c r="R52" s="88">
        <f t="shared" si="10"/>
        <v>105.03</v>
      </c>
      <c r="S52" s="88">
        <f t="shared" si="10"/>
        <v>52.638999999999996</v>
      </c>
      <c r="T52" s="88">
        <f t="shared" si="10"/>
        <v>62.449000000000005</v>
      </c>
      <c r="U52" s="88">
        <f t="shared" si="10"/>
        <v>22.423999999999999</v>
      </c>
      <c r="V52" s="88">
        <f t="shared" si="10"/>
        <v>39.379999999999995</v>
      </c>
      <c r="W52" s="88">
        <f t="shared" si="10"/>
        <v>50</v>
      </c>
      <c r="X52" s="88">
        <f t="shared" si="10"/>
        <v>38.250999999999998</v>
      </c>
      <c r="Y52" s="88">
        <f t="shared" si="10"/>
        <v>35.789000000000001</v>
      </c>
      <c r="Z52" s="89" t="str">
        <f t="shared" si="10"/>
        <v/>
      </c>
      <c r="AA52" s="104">
        <f>SUM(B52:Z52)</f>
        <v>824.58499999999992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120.13500000000001</v>
      </c>
      <c r="O4" s="18">
        <v>97.257999999999996</v>
      </c>
      <c r="P4" s="18">
        <v>115.702</v>
      </c>
      <c r="Q4" s="18">
        <v>85.569000000000003</v>
      </c>
      <c r="R4" s="18">
        <v>105.03399999999999</v>
      </c>
      <c r="S4" s="18">
        <v>52.638999999999996</v>
      </c>
      <c r="T4" s="18">
        <v>62.404000000000003</v>
      </c>
      <c r="U4" s="18">
        <v>22.423999999999999</v>
      </c>
      <c r="V4" s="18">
        <v>39.379999999999995</v>
      </c>
      <c r="W4" s="18">
        <v>50.023000000000003</v>
      </c>
      <c r="X4" s="18">
        <v>38.238999999999997</v>
      </c>
      <c r="Y4" s="18">
        <v>35.789000000000001</v>
      </c>
      <c r="Z4" s="19"/>
      <c r="AA4" s="20">
        <f>SUM(B4:Z4)</f>
        <v>824.59600000000012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47.5</v>
      </c>
      <c r="O7" s="28">
        <v>85.03</v>
      </c>
      <c r="P7" s="28">
        <v>89</v>
      </c>
      <c r="Q7" s="28">
        <v>78.39</v>
      </c>
      <c r="R7" s="28">
        <v>105.77</v>
      </c>
      <c r="S7" s="28">
        <v>116.22</v>
      </c>
      <c r="T7" s="28">
        <v>134.4</v>
      </c>
      <c r="U7" s="28">
        <v>143</v>
      </c>
      <c r="V7" s="28">
        <v>183.69</v>
      </c>
      <c r="W7" s="28">
        <v>150</v>
      </c>
      <c r="X7" s="28">
        <v>120.14</v>
      </c>
      <c r="Y7" s="28">
        <v>104.7</v>
      </c>
      <c r="Z7" s="29"/>
      <c r="AA7" s="30">
        <f>IF(SUM(B7:Z7)&lt;&gt;0,AVERAGEIF(B7:Z7,"&lt;&gt;"""),"")</f>
        <v>113.15333333333335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76.275000000000006</v>
      </c>
      <c r="O14" s="57">
        <v>31.644000000000002</v>
      </c>
      <c r="P14" s="57">
        <v>41.440999999999995</v>
      </c>
      <c r="Q14" s="57"/>
      <c r="R14" s="57">
        <v>12.325999999999999</v>
      </c>
      <c r="S14" s="57">
        <v>16.478999999999999</v>
      </c>
      <c r="T14" s="57">
        <v>23.230999999999998</v>
      </c>
      <c r="U14" s="57">
        <v>8.3529999999999998</v>
      </c>
      <c r="V14" s="57">
        <v>18.8</v>
      </c>
      <c r="W14" s="57">
        <v>22.732000000000003</v>
      </c>
      <c r="X14" s="57">
        <v>12.089</v>
      </c>
      <c r="Y14" s="57">
        <v>12.622</v>
      </c>
      <c r="Z14" s="58"/>
      <c r="AA14" s="59">
        <f t="shared" si="0"/>
        <v>275.99200000000008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76.275000000000006</v>
      </c>
      <c r="O16" s="62">
        <f t="shared" si="1"/>
        <v>31.644000000000002</v>
      </c>
      <c r="P16" s="62">
        <f t="shared" si="1"/>
        <v>41.440999999999995</v>
      </c>
      <c r="Q16" s="62">
        <f t="shared" si="1"/>
        <v>0</v>
      </c>
      <c r="R16" s="62">
        <f t="shared" si="1"/>
        <v>12.325999999999999</v>
      </c>
      <c r="S16" s="62">
        <f t="shared" si="1"/>
        <v>16.478999999999999</v>
      </c>
      <c r="T16" s="62">
        <f t="shared" si="1"/>
        <v>23.230999999999998</v>
      </c>
      <c r="U16" s="62">
        <f t="shared" si="1"/>
        <v>8.3529999999999998</v>
      </c>
      <c r="V16" s="62">
        <f t="shared" si="1"/>
        <v>18.8</v>
      </c>
      <c r="W16" s="62">
        <f t="shared" si="1"/>
        <v>22.732000000000003</v>
      </c>
      <c r="X16" s="62">
        <f t="shared" si="1"/>
        <v>12.089</v>
      </c>
      <c r="Y16" s="62">
        <f t="shared" si="1"/>
        <v>12.622</v>
      </c>
      <c r="Z16" s="63" t="str">
        <f t="shared" si="1"/>
        <v/>
      </c>
      <c r="AA16" s="64">
        <f>SUM(AA10:AA15)</f>
        <v>275.99200000000008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>
        <v>1.65</v>
      </c>
      <c r="X19" s="72"/>
      <c r="Y19" s="72"/>
      <c r="Z19" s="73"/>
      <c r="AA19" s="74">
        <f t="shared" ref="AA19:AA25" si="2">SUM(B19:Z19)</f>
        <v>1.65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13.2</v>
      </c>
      <c r="O20" s="77">
        <v>22.003999999999998</v>
      </c>
      <c r="P20" s="77">
        <v>22.41</v>
      </c>
      <c r="Q20" s="77">
        <v>22.835999999999999</v>
      </c>
      <c r="R20" s="77">
        <v>28.05</v>
      </c>
      <c r="S20" s="77">
        <v>17.12</v>
      </c>
      <c r="T20" s="77">
        <v>17.3</v>
      </c>
      <c r="U20" s="77">
        <v>10</v>
      </c>
      <c r="V20" s="77">
        <v>10</v>
      </c>
      <c r="W20" s="77">
        <v>11.1</v>
      </c>
      <c r="X20" s="77">
        <v>12</v>
      </c>
      <c r="Y20" s="77">
        <v>11.53</v>
      </c>
      <c r="Z20" s="78"/>
      <c r="AA20" s="79">
        <f t="shared" si="2"/>
        <v>197.54999999999998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30.66</v>
      </c>
      <c r="O21" s="81">
        <v>43.61</v>
      </c>
      <c r="P21" s="81">
        <v>51.850999999999999</v>
      </c>
      <c r="Q21" s="81">
        <v>62.733000000000004</v>
      </c>
      <c r="R21" s="81">
        <v>64.658000000000001</v>
      </c>
      <c r="S21" s="81">
        <v>19.04</v>
      </c>
      <c r="T21" s="81">
        <v>21.873000000000001</v>
      </c>
      <c r="U21" s="81">
        <v>4.0709999999999997</v>
      </c>
      <c r="V21" s="81">
        <v>10.58</v>
      </c>
      <c r="W21" s="81">
        <v>14.541</v>
      </c>
      <c r="X21" s="81">
        <v>14.149999999999999</v>
      </c>
      <c r="Y21" s="81">
        <v>11.637</v>
      </c>
      <c r="Z21" s="78"/>
      <c r="AA21" s="79">
        <f t="shared" si="2"/>
        <v>349.404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43.86</v>
      </c>
      <c r="O26" s="88">
        <f t="shared" si="3"/>
        <v>65.614000000000004</v>
      </c>
      <c r="P26" s="88">
        <f t="shared" si="3"/>
        <v>74.260999999999996</v>
      </c>
      <c r="Q26" s="88">
        <f t="shared" si="3"/>
        <v>85.569000000000003</v>
      </c>
      <c r="R26" s="88">
        <f t="shared" si="3"/>
        <v>92.707999999999998</v>
      </c>
      <c r="S26" s="88">
        <f t="shared" si="3"/>
        <v>36.159999999999997</v>
      </c>
      <c r="T26" s="88">
        <f t="shared" si="3"/>
        <v>39.173000000000002</v>
      </c>
      <c r="U26" s="88">
        <f t="shared" si="3"/>
        <v>14.071</v>
      </c>
      <c r="V26" s="88">
        <f t="shared" si="3"/>
        <v>20.58</v>
      </c>
      <c r="W26" s="88">
        <f t="shared" si="3"/>
        <v>27.291</v>
      </c>
      <c r="X26" s="88">
        <f t="shared" si="3"/>
        <v>26.15</v>
      </c>
      <c r="Y26" s="88">
        <f t="shared" si="3"/>
        <v>23.167000000000002</v>
      </c>
      <c r="Z26" s="89" t="str">
        <f t="shared" si="3"/>
        <v/>
      </c>
      <c r="AA26" s="90">
        <f>SUM(AA19:AA25)</f>
        <v>548.60400000000004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120.13500000000001</v>
      </c>
      <c r="O30" s="77">
        <v>97.257999999999996</v>
      </c>
      <c r="P30" s="77">
        <v>115.702</v>
      </c>
      <c r="Q30" s="77">
        <v>85.569000000000003</v>
      </c>
      <c r="R30" s="77">
        <v>105.03400000000001</v>
      </c>
      <c r="S30" s="77">
        <v>52.639000000000003</v>
      </c>
      <c r="T30" s="77">
        <v>62.404000000000003</v>
      </c>
      <c r="U30" s="77">
        <v>22.423999999999999</v>
      </c>
      <c r="V30" s="77">
        <v>39.380000000000003</v>
      </c>
      <c r="W30" s="77">
        <v>50.023000000000003</v>
      </c>
      <c r="X30" s="77">
        <v>38.238999999999997</v>
      </c>
      <c r="Y30" s="77">
        <v>35.789000000000001</v>
      </c>
      <c r="Z30" s="78"/>
      <c r="AA30" s="79">
        <f>SUM(B30:Z30)</f>
        <v>824.59600000000012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120.13500000000001</v>
      </c>
      <c r="O32" s="62">
        <f t="shared" si="4"/>
        <v>97.257999999999996</v>
      </c>
      <c r="P32" s="62">
        <f t="shared" si="4"/>
        <v>115.702</v>
      </c>
      <c r="Q32" s="62">
        <f t="shared" si="4"/>
        <v>85.569000000000003</v>
      </c>
      <c r="R32" s="62">
        <f t="shared" si="4"/>
        <v>105.03400000000001</v>
      </c>
      <c r="S32" s="62">
        <f t="shared" si="4"/>
        <v>52.639000000000003</v>
      </c>
      <c r="T32" s="62">
        <f t="shared" si="4"/>
        <v>62.404000000000003</v>
      </c>
      <c r="U32" s="62">
        <f t="shared" si="4"/>
        <v>22.423999999999999</v>
      </c>
      <c r="V32" s="62">
        <f t="shared" si="4"/>
        <v>39.380000000000003</v>
      </c>
      <c r="W32" s="62">
        <f t="shared" si="4"/>
        <v>50.023000000000003</v>
      </c>
      <c r="X32" s="62">
        <f t="shared" si="4"/>
        <v>38.238999999999997</v>
      </c>
      <c r="Y32" s="62">
        <f t="shared" si="4"/>
        <v>35.789000000000001</v>
      </c>
      <c r="Z32" s="63" t="str">
        <f t="shared" si="4"/>
        <v/>
      </c>
      <c r="AA32" s="64">
        <f>SUM(AA29:AA31)</f>
        <v>824.59600000000012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120.13500000000001</v>
      </c>
      <c r="O52" s="88">
        <f t="shared" si="10"/>
        <v>97.25800000000001</v>
      </c>
      <c r="P52" s="88">
        <f t="shared" si="10"/>
        <v>115.702</v>
      </c>
      <c r="Q52" s="88">
        <f t="shared" si="10"/>
        <v>85.569000000000003</v>
      </c>
      <c r="R52" s="88">
        <f t="shared" si="10"/>
        <v>105.03399999999999</v>
      </c>
      <c r="S52" s="88">
        <f t="shared" si="10"/>
        <v>52.638999999999996</v>
      </c>
      <c r="T52" s="88">
        <f t="shared" si="10"/>
        <v>62.403999999999996</v>
      </c>
      <c r="U52" s="88">
        <f t="shared" si="10"/>
        <v>22.423999999999999</v>
      </c>
      <c r="V52" s="88">
        <f t="shared" si="10"/>
        <v>39.379999999999995</v>
      </c>
      <c r="W52" s="88">
        <f t="shared" si="10"/>
        <v>50.023000000000003</v>
      </c>
      <c r="X52" s="88">
        <f t="shared" si="10"/>
        <v>38.238999999999997</v>
      </c>
      <c r="Y52" s="88">
        <f t="shared" si="10"/>
        <v>35.789000000000001</v>
      </c>
      <c r="Z52" s="89" t="str">
        <f t="shared" si="10"/>
        <v/>
      </c>
      <c r="AA52" s="104">
        <f>SUM(B52:Z52)</f>
        <v>824.59600000000012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45514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-95.8</v>
      </c>
      <c r="Q4" s="18"/>
      <c r="R4" s="18">
        <v>-90.1</v>
      </c>
      <c r="S4" s="18"/>
      <c r="T4" s="18">
        <v>-62.2</v>
      </c>
      <c r="U4" s="18"/>
      <c r="V4" s="18"/>
      <c r="W4" s="18">
        <v>-50</v>
      </c>
      <c r="X4" s="18">
        <v>-33.4</v>
      </c>
      <c r="Y4" s="18"/>
      <c r="Z4" s="19"/>
      <c r="AA4" s="111">
        <f>SUM(B4:Z4)</f>
        <v>-331.49999999999994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47.5</v>
      </c>
      <c r="O7" s="117">
        <v>85.03</v>
      </c>
      <c r="P7" s="117">
        <v>89</v>
      </c>
      <c r="Q7" s="117">
        <v>78.39</v>
      </c>
      <c r="R7" s="117">
        <v>105.77</v>
      </c>
      <c r="S7" s="117">
        <v>116.22</v>
      </c>
      <c r="T7" s="117">
        <v>134.4</v>
      </c>
      <c r="U7" s="117">
        <v>143</v>
      </c>
      <c r="V7" s="117">
        <v>183.69</v>
      </c>
      <c r="W7" s="117">
        <v>150</v>
      </c>
      <c r="X7" s="117">
        <v>120.14</v>
      </c>
      <c r="Y7" s="117">
        <v>104.7</v>
      </c>
      <c r="Z7" s="118"/>
      <c r="AA7" s="119">
        <f>IF(SUM(B7:Z7)&lt;&gt;0,AVERAGEIF(B7:Z7,"&lt;&gt;"""),"")</f>
        <v>113.15333333333335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95.8</v>
      </c>
      <c r="Q15" s="133"/>
      <c r="R15" s="133">
        <v>90.1</v>
      </c>
      <c r="S15" s="133"/>
      <c r="T15" s="133">
        <v>62.2</v>
      </c>
      <c r="U15" s="133"/>
      <c r="V15" s="133"/>
      <c r="W15" s="133">
        <v>50</v>
      </c>
      <c r="X15" s="133">
        <v>33.4</v>
      </c>
      <c r="Y15" s="133"/>
      <c r="Z15" s="131"/>
      <c r="AA15" s="132">
        <f t="shared" si="0"/>
        <v>331.49999999999994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95.8</v>
      </c>
      <c r="Q16" s="135">
        <f t="shared" si="1"/>
        <v>0</v>
      </c>
      <c r="R16" s="135">
        <f t="shared" si="1"/>
        <v>90.1</v>
      </c>
      <c r="S16" s="135">
        <f t="shared" si="1"/>
        <v>0</v>
      </c>
      <c r="T16" s="135">
        <f t="shared" si="1"/>
        <v>62.2</v>
      </c>
      <c r="U16" s="135">
        <f t="shared" si="1"/>
        <v>0</v>
      </c>
      <c r="V16" s="135">
        <f t="shared" si="1"/>
        <v>0</v>
      </c>
      <c r="W16" s="135">
        <f t="shared" si="1"/>
        <v>50</v>
      </c>
      <c r="X16" s="135">
        <f t="shared" si="1"/>
        <v>33.4</v>
      </c>
      <c r="Y16" s="135">
        <f t="shared" si="1"/>
        <v>0</v>
      </c>
      <c r="Z16" s="136" t="str">
        <f t="shared" si="1"/>
        <v/>
      </c>
      <c r="AA16" s="90">
        <f t="shared" si="0"/>
        <v>331.49999999999994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2024-08-10T08:32:19Z</dcterms:created>
  <dcterms:modified xsi:type="dcterms:W3CDTF">2024-08-10T08:32:20Z</dcterms:modified>
</cp:coreProperties>
</file>