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<sst xmlns="http://schemas.openxmlformats.org/spreadsheetml/2006/main" count="119" uniqueCount="54">
  <si>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09/08/2024 11:30:38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</si>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</sst>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21D-4D73-B40B-6D62CF66767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21D-4D73-B40B-6D62CF66767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3.11</c:v>
                </c:pt>
                <c:pt idx="13">
                  <c:v>3.089</c:v>
                </c:pt>
                <c:pt idx="14">
                  <c:v>2.8919999999999999</c:v>
                </c:pt>
                <c:pt idx="18">
                  <c:v>5.2110000000000003</c:v>
                </c:pt>
                <c:pt idx="19">
                  <c:v>5.19</c:v>
                </c:pt>
                <c:pt idx="20">
                  <c:v>5.8689999999999998</c:v>
                </c:pt>
                <c:pt idx="21">
                  <c:v>2.6240000000000001</c:v>
                </c:pt>
                <c:pt idx="22">
                  <c:v>4.3019999999999996</c:v>
                </c:pt>
                <c:pt idx="23">
                  <c:v>1.9339999999999999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1D-4D73-B40B-6D62CF66767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5.1109999999999998</c:v>
                </c:pt>
                <c:pt idx="13">
                  <c:v>20.946999999999999</c:v>
                </c:pt>
                <c:pt idx="14">
                  <c:v>16.032</c:v>
                </c:pt>
                <c:pt idx="18">
                  <c:v>28.393000000000001</c:v>
                </c:pt>
                <c:pt idx="19">
                  <c:v>30.105</c:v>
                </c:pt>
                <c:pt idx="20">
                  <c:v>39.595999999999997</c:v>
                </c:pt>
                <c:pt idx="21">
                  <c:v>14.830999999999998</c:v>
                </c:pt>
                <c:pt idx="22">
                  <c:v>26.480999999999998</c:v>
                </c:pt>
                <c:pt idx="23">
                  <c:v>13.774000000000001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1D-4D73-B40B-6D62CF66767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21D-4D73-B40B-6D62CF66767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21D-4D73-B40B-6D62CF66767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21D-4D73-B40B-6D62CF66767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21D-4D73-B40B-6D62CF66767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21D-4D73-B40B-6D62CF66767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28.75</c:v>
                </c:pt>
                <c:pt idx="14">
                  <c:v>12</c:v>
                </c:pt>
                <c:pt idx="16">
                  <c:v>11</c:v>
                </c:pt>
                <c:pt idx="17">
                  <c:v>4</c:v>
                </c:pt>
                <c:pt idx="18">
                  <c:v>4.6849999999999996</c:v>
                </c:pt>
                <c:pt idx="19">
                  <c:v>13</c:v>
                </c:pt>
                <c:pt idx="21">
                  <c:v>14</c:v>
                </c:pt>
                <c:pt idx="22">
                  <c:v>18.867000000000001</c:v>
                </c:pt>
                <c:pt idx="23">
                  <c:v>46.007000000000005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1D-4D73-B40B-6D62CF66767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11.3</c:v>
                </c:pt>
                <c:pt idx="15">
                  <c:v>65.099999999999994</c:v>
                </c:pt>
                <c:pt idx="16">
                  <c:v>57.4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27</c:v>
                </c:pt>
                <c:pt idx="21">
                  <c:v>52.7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1D-4D73-B40B-6D62CF66767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43.764000000000003</c:v>
                </c:pt>
                <c:pt idx="13">
                  <c:v>35.977999999999994</c:v>
                </c:pt>
                <c:pt idx="14">
                  <c:v>0.46899999999999997</c:v>
                </c:pt>
                <c:pt idx="15">
                  <c:v>1.5170000000000001</c:v>
                </c:pt>
                <c:pt idx="16">
                  <c:v>40.597000000000001</c:v>
                </c:pt>
                <c:pt idx="17">
                  <c:v>26.558999999999997</c:v>
                </c:pt>
                <c:pt idx="18">
                  <c:v>7.9000000000000001E-2</c:v>
                </c:pt>
                <c:pt idx="19">
                  <c:v>2.23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21D-4D73-B40B-6D62CF66767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21D-4D73-B40B-6D62CF66767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21D-4D73-B40B-6D62CF667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52.74</c:v>
                </c:pt>
                <c:pt idx="13">
                  <c:v>92.45</c:v>
                </c:pt>
                <c:pt idx="14">
                  <c:v>113.49</c:v>
                </c:pt>
                <c:pt idx="15">
                  <c:v>115.75</c:v>
                </c:pt>
                <c:pt idx="16">
                  <c:v>120</c:v>
                </c:pt>
                <c:pt idx="17">
                  <c:v>157.78</c:v>
                </c:pt>
                <c:pt idx="18">
                  <c:v>185.37</c:v>
                </c:pt>
                <c:pt idx="19">
                  <c:v>196.55</c:v>
                </c:pt>
                <c:pt idx="20">
                  <c:v>234.5</c:v>
                </c:pt>
                <c:pt idx="21">
                  <c:v>167</c:v>
                </c:pt>
                <c:pt idx="22">
                  <c:v>132.12</c:v>
                </c:pt>
                <c:pt idx="23">
                  <c:v>123.98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21D-4D73-B40B-6D62CF667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467-443A-993C-84156CEC5D3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467-443A-993C-84156CEC5D3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14.481</c:v>
                </c:pt>
                <c:pt idx="13">
                  <c:v>9.7260000000000009</c:v>
                </c:pt>
                <c:pt idx="14">
                  <c:v>11.776</c:v>
                </c:pt>
                <c:pt idx="15">
                  <c:v>21.814</c:v>
                </c:pt>
                <c:pt idx="16">
                  <c:v>27.527000000000001</c:v>
                </c:pt>
                <c:pt idx="17">
                  <c:v>23.941000000000003</c:v>
                </c:pt>
                <c:pt idx="18">
                  <c:v>14.3</c:v>
                </c:pt>
                <c:pt idx="19">
                  <c:v>16.795999999999999</c:v>
                </c:pt>
                <c:pt idx="20">
                  <c:v>14.859</c:v>
                </c:pt>
                <c:pt idx="21">
                  <c:v>14.773</c:v>
                </c:pt>
                <c:pt idx="22">
                  <c:v>16.245999999999999</c:v>
                </c:pt>
                <c:pt idx="23">
                  <c:v>15.933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67-443A-993C-84156CEC5D3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14.507</c:v>
                </c:pt>
                <c:pt idx="14">
                  <c:v>6.1130000000000004</c:v>
                </c:pt>
                <c:pt idx="15">
                  <c:v>17.478000000000002</c:v>
                </c:pt>
                <c:pt idx="16">
                  <c:v>59.933999999999997</c:v>
                </c:pt>
                <c:pt idx="17">
                  <c:v>6.1180000000000003</c:v>
                </c:pt>
                <c:pt idx="23">
                  <c:v>1.6120000000000001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67-443A-993C-84156CEC5D3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467-443A-993C-84156CEC5D3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467-443A-993C-84156CEC5D3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467-443A-993C-84156CEC5D3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7">
                  <c:v>5.5E-2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467-443A-993C-84156CEC5D3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467-443A-993C-84156CEC5D3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467-443A-993C-84156CEC5D3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32.1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28.5</c:v>
                </c:pt>
                <c:pt idx="23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467-443A-993C-84156CEC5D3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37.504000000000005</c:v>
                </c:pt>
                <c:pt idx="13">
                  <c:v>32.430999999999997</c:v>
                </c:pt>
                <c:pt idx="14">
                  <c:v>24.758000000000003</c:v>
                </c:pt>
                <c:pt idx="15">
                  <c:v>27.291</c:v>
                </c:pt>
                <c:pt idx="16">
                  <c:v>21.501000000000001</c:v>
                </c:pt>
                <c:pt idx="17">
                  <c:v>0.44500000000000001</c:v>
                </c:pt>
                <c:pt idx="18">
                  <c:v>24.068000000000001</c:v>
                </c:pt>
                <c:pt idx="19">
                  <c:v>33.728999999999999</c:v>
                </c:pt>
                <c:pt idx="20">
                  <c:v>57.570999999999998</c:v>
                </c:pt>
                <c:pt idx="21">
                  <c:v>69.366</c:v>
                </c:pt>
                <c:pt idx="22">
                  <c:v>74.858000000000004</c:v>
                </c:pt>
                <c:pt idx="23">
                  <c:v>38.653000000000006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67-443A-993C-84156CEC5D3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467-443A-993C-84156CEC5D3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467-443A-993C-84156CEC5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52.74</c:v>
                </c:pt>
                <c:pt idx="13">
                  <c:v>92.45</c:v>
                </c:pt>
                <c:pt idx="14">
                  <c:v>113.49</c:v>
                </c:pt>
                <c:pt idx="15">
                  <c:v>115.75</c:v>
                </c:pt>
                <c:pt idx="16">
                  <c:v>120</c:v>
                </c:pt>
                <c:pt idx="17">
                  <c:v>157.78</c:v>
                </c:pt>
                <c:pt idx="18">
                  <c:v>185.37</c:v>
                </c:pt>
                <c:pt idx="19">
                  <c:v>196.55</c:v>
                </c:pt>
                <c:pt idx="20">
                  <c:v>234.5</c:v>
                </c:pt>
                <c:pt idx="21">
                  <c:v>167</c:v>
                </c:pt>
                <c:pt idx="22">
                  <c:v>132.12</c:v>
                </c:pt>
                <c:pt idx="23">
                  <c:v>123.98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467-443A-993C-84156CEC5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51.984999999999999</v>
      </c>
      <c r="O4" s="18">
        <v>88.763999999999996</v>
      </c>
      <c r="P4" s="18">
        <v>42.693000000000005</v>
      </c>
      <c r="Q4" s="18">
        <v>66.61699999999999</v>
      </c>
      <c r="R4" s="18">
        <v>108.997</v>
      </c>
      <c r="S4" s="18">
        <v>30.558999999999997</v>
      </c>
      <c r="T4" s="18">
        <v>38.368000000000002</v>
      </c>
      <c r="U4" s="18">
        <v>50.524999999999999</v>
      </c>
      <c r="V4" s="18">
        <v>72.465000000000003</v>
      </c>
      <c r="W4" s="18">
        <v>84.154999999999987</v>
      </c>
      <c r="X4" s="18">
        <v>119.65</v>
      </c>
      <c r="Y4" s="18">
        <v>61.715000000000003</v>
      </c>
      <c r="Z4" s="19"/>
      <c r="AA4" s="20">
        <f>SUM(B4:Z4)</f>
        <v>816.49299999999994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52.74</v>
      </c>
      <c r="O7" s="28">
        <v>92.45</v>
      </c>
      <c r="P7" s="28">
        <v>113.49</v>
      </c>
      <c r="Q7" s="28">
        <v>115.75</v>
      </c>
      <c r="R7" s="28">
        <v>120</v>
      </c>
      <c r="S7" s="28">
        <v>157.78</v>
      </c>
      <c r="T7" s="28">
        <v>185.37</v>
      </c>
      <c r="U7" s="28">
        <v>196.55</v>
      </c>
      <c r="V7" s="28">
        <v>234.5</v>
      </c>
      <c r="W7" s="28">
        <v>167</v>
      </c>
      <c r="X7" s="28">
        <v>132.12</v>
      </c>
      <c r="Y7" s="28">
        <v>123.98</v>
      </c>
      <c r="Z7" s="29"/>
      <c r="AA7" s="30">
        <f>IF(SUM(B7:Z7)&lt;&gt;0,AVERAGEIF(B7:Z7,"&lt;&gt;"""),"")</f>
        <v>140.97749999999999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70</v>
      </c>
      <c r="Y10" s="42"/>
      <c r="Z10" s="43"/>
      <c r="AA10" s="44">
        <f t="shared" ref="AA10:AA15" si="0">SUM(B10:Z10)</f>
        <v>70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28.75</v>
      </c>
      <c r="P12" s="52">
        <v>12</v>
      </c>
      <c r="Q12" s="52"/>
      <c r="R12" s="52">
        <v>11</v>
      </c>
      <c r="S12" s="52">
        <v>4</v>
      </c>
      <c r="T12" s="52">
        <v>4.6849999999999996</v>
      </c>
      <c r="U12" s="52">
        <v>13</v>
      </c>
      <c r="V12" s="52"/>
      <c r="W12" s="52">
        <v>14</v>
      </c>
      <c r="X12" s="52">
        <v>18.867000000000001</v>
      </c>
      <c r="Y12" s="52">
        <v>46.007000000000005</v>
      </c>
      <c r="Z12" s="53"/>
      <c r="AA12" s="54">
        <f t="shared" si="0"/>
        <v>152.30900000000003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43.764000000000003</v>
      </c>
      <c r="O14" s="57">
        <v>35.977999999999994</v>
      </c>
      <c r="P14" s="57">
        <v>0.46899999999999997</v>
      </c>
      <c r="Q14" s="57">
        <v>1.5170000000000001</v>
      </c>
      <c r="R14" s="57">
        <v>40.597000000000001</v>
      </c>
      <c r="S14" s="57">
        <v>26.558999999999997</v>
      </c>
      <c r="T14" s="57">
        <v>7.9000000000000001E-2</v>
      </c>
      <c r="U14" s="57">
        <v>2.23</v>
      </c>
      <c r="V14" s="57"/>
      <c r="W14" s="57"/>
      <c r="X14" s="57"/>
      <c r="Y14" s="57"/>
      <c r="Z14" s="58"/>
      <c r="AA14" s="59">
        <f t="shared" si="0"/>
        <v>151.19299999999998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43.764000000000003</v>
      </c>
      <c r="O16" s="62">
        <f t="shared" si="1"/>
        <v>64.727999999999994</v>
      </c>
      <c r="P16" s="62">
        <f t="shared" si="1"/>
        <v>12.468999999999999</v>
      </c>
      <c r="Q16" s="62">
        <f t="shared" si="1"/>
        <v>1.5170000000000001</v>
      </c>
      <c r="R16" s="62">
        <f t="shared" si="1"/>
        <v>51.597000000000001</v>
      </c>
      <c r="S16" s="62">
        <f t="shared" si="1"/>
        <v>30.558999999999997</v>
      </c>
      <c r="T16" s="62">
        <f t="shared" si="1"/>
        <v>4.7639999999999993</v>
      </c>
      <c r="U16" s="62">
        <f t="shared" si="1"/>
        <v>15.23</v>
      </c>
      <c r="V16" s="62">
        <f t="shared" si="1"/>
        <v>0</v>
      </c>
      <c r="W16" s="62">
        <f t="shared" si="1"/>
        <v>14</v>
      </c>
      <c r="X16" s="62">
        <f t="shared" si="1"/>
        <v>88.867000000000004</v>
      </c>
      <c r="Y16" s="62">
        <f t="shared" si="1"/>
        <v>46.007000000000005</v>
      </c>
      <c r="Z16" s="63" t="str">
        <f t="shared" si="1"/>
        <v/>
      </c>
      <c r="AA16" s="64">
        <f>SUM(AA10:AA15)</f>
        <v>373.50200000000001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3.11</v>
      </c>
      <c r="O20" s="77">
        <v>3.089</v>
      </c>
      <c r="P20" s="77">
        <v>2.8919999999999999</v>
      </c>
      <c r="Q20" s="77"/>
      <c r="R20" s="77"/>
      <c r="S20" s="77"/>
      <c r="T20" s="77">
        <v>5.2110000000000003</v>
      </c>
      <c r="U20" s="77">
        <v>5.19</v>
      </c>
      <c r="V20" s="77">
        <v>5.8689999999999998</v>
      </c>
      <c r="W20" s="77">
        <v>2.6240000000000001</v>
      </c>
      <c r="X20" s="77">
        <v>4.3019999999999996</v>
      </c>
      <c r="Y20" s="77">
        <v>1.9339999999999999</v>
      </c>
      <c r="Z20" s="78"/>
      <c r="AA20" s="79">
        <f t="shared" si="2"/>
        <v>34.220999999999997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5.1109999999999998</v>
      </c>
      <c r="O21" s="81">
        <v>20.946999999999999</v>
      </c>
      <c r="P21" s="81">
        <v>16.032</v>
      </c>
      <c r="Q21" s="81"/>
      <c r="R21" s="81"/>
      <c r="S21" s="81"/>
      <c r="T21" s="81">
        <v>28.393000000000001</v>
      </c>
      <c r="U21" s="81">
        <v>30.105</v>
      </c>
      <c r="V21" s="81">
        <v>39.595999999999997</v>
      </c>
      <c r="W21" s="81">
        <v>14.830999999999998</v>
      </c>
      <c r="X21" s="81">
        <v>26.480999999999998</v>
      </c>
      <c r="Y21" s="81">
        <v>13.774000000000001</v>
      </c>
      <c r="Z21" s="78"/>
      <c r="AA21" s="79">
        <f t="shared" si="2"/>
        <v>195.26999999999998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8.2210000000000001</v>
      </c>
      <c r="O26" s="88">
        <f t="shared" si="3"/>
        <v>24.035999999999998</v>
      </c>
      <c r="P26" s="88">
        <f t="shared" si="3"/>
        <v>18.923999999999999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33.603999999999999</v>
      </c>
      <c r="U26" s="88">
        <f t="shared" si="3"/>
        <v>35.295000000000002</v>
      </c>
      <c r="V26" s="88">
        <f t="shared" si="3"/>
        <v>45.464999999999996</v>
      </c>
      <c r="W26" s="88">
        <f t="shared" si="3"/>
        <v>17.454999999999998</v>
      </c>
      <c r="X26" s="88">
        <f t="shared" si="3"/>
        <v>30.782999999999998</v>
      </c>
      <c r="Y26" s="88">
        <f t="shared" si="3"/>
        <v>15.708</v>
      </c>
      <c r="Z26" s="89" t="str">
        <f t="shared" si="3"/>
        <v/>
      </c>
      <c r="AA26" s="90">
        <f>SUM(AA19:AA25)</f>
        <v>229.49099999999999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51.984999999999999</v>
      </c>
      <c r="O30" s="77">
        <v>88.763999999999996</v>
      </c>
      <c r="P30" s="77">
        <v>31.393000000000001</v>
      </c>
      <c r="Q30" s="77">
        <v>1.5169999999999999</v>
      </c>
      <c r="R30" s="77">
        <v>51.597000000000001</v>
      </c>
      <c r="S30" s="77">
        <v>30.559000000000001</v>
      </c>
      <c r="T30" s="77">
        <v>38.368000000000002</v>
      </c>
      <c r="U30" s="77">
        <v>50.524999999999999</v>
      </c>
      <c r="V30" s="77">
        <v>45.465000000000003</v>
      </c>
      <c r="W30" s="77">
        <v>31.454999999999998</v>
      </c>
      <c r="X30" s="77">
        <v>119.65</v>
      </c>
      <c r="Y30" s="77">
        <v>61.715000000000003</v>
      </c>
      <c r="Z30" s="78"/>
      <c r="AA30" s="79">
        <f>SUM(B30:Z30)</f>
        <v>602.99300000000005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51.984999999999999</v>
      </c>
      <c r="O32" s="62">
        <f t="shared" si="4"/>
        <v>88.763999999999996</v>
      </c>
      <c r="P32" s="62">
        <f t="shared" si="4"/>
        <v>31.393000000000001</v>
      </c>
      <c r="Q32" s="62">
        <f t="shared" si="4"/>
        <v>1.5169999999999999</v>
      </c>
      <c r="R32" s="62">
        <f t="shared" si="4"/>
        <v>51.597000000000001</v>
      </c>
      <c r="S32" s="62">
        <f t="shared" si="4"/>
        <v>30.559000000000001</v>
      </c>
      <c r="T32" s="62">
        <f t="shared" si="4"/>
        <v>38.368000000000002</v>
      </c>
      <c r="U32" s="62">
        <f t="shared" si="4"/>
        <v>50.524999999999999</v>
      </c>
      <c r="V32" s="62">
        <f t="shared" si="4"/>
        <v>45.465000000000003</v>
      </c>
      <c r="W32" s="62">
        <f t="shared" si="4"/>
        <v>31.454999999999998</v>
      </c>
      <c r="X32" s="62">
        <f t="shared" si="4"/>
        <v>119.65</v>
      </c>
      <c r="Y32" s="62">
        <f t="shared" si="4"/>
        <v>61.715000000000003</v>
      </c>
      <c r="Z32" s="63" t="str">
        <f t="shared" si="4"/>
        <v/>
      </c>
      <c r="AA32" s="64">
        <f>SUM(AA29:AA31)</f>
        <v>602.99300000000005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11.3</v>
      </c>
      <c r="Q39" s="99">
        <v>65.099999999999994</v>
      </c>
      <c r="R39" s="99">
        <v>57.4</v>
      </c>
      <c r="S39" s="99"/>
      <c r="T39" s="99"/>
      <c r="U39" s="99"/>
      <c r="V39" s="99">
        <v>27</v>
      </c>
      <c r="W39" s="99">
        <v>52.7</v>
      </c>
      <c r="X39" s="99"/>
      <c r="Y39" s="99"/>
      <c r="Z39" s="100"/>
      <c r="AA39" s="79">
        <f t="shared" si="5"/>
        <v>213.5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11.3</v>
      </c>
      <c r="Q40" s="88">
        <f t="shared" si="6"/>
        <v>65.099999999999994</v>
      </c>
      <c r="R40" s="88">
        <f t="shared" si="6"/>
        <v>57.4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27</v>
      </c>
      <c r="W40" s="88">
        <f t="shared" si="6"/>
        <v>52.7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213.5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11.3</v>
      </c>
      <c r="Q47" s="99">
        <v>65.099999999999994</v>
      </c>
      <c r="R47" s="99">
        <v>57.4</v>
      </c>
      <c r="S47" s="99"/>
      <c r="T47" s="99"/>
      <c r="U47" s="99"/>
      <c r="V47" s="99">
        <v>27</v>
      </c>
      <c r="W47" s="99">
        <v>52.7</v>
      </c>
      <c r="X47" s="99"/>
      <c r="Y47" s="99"/>
      <c r="Z47" s="100"/>
      <c r="AA47" s="79">
        <f t="shared" si="7"/>
        <v>213.5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11.3</v>
      </c>
      <c r="Q49" s="88">
        <f t="shared" si="8"/>
        <v>65.099999999999994</v>
      </c>
      <c r="R49" s="88">
        <f t="shared" si="8"/>
        <v>57.4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27</v>
      </c>
      <c r="W49" s="88">
        <f t="shared" si="8"/>
        <v>52.7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213.5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51.984999999999999</v>
      </c>
      <c r="O52" s="88">
        <f t="shared" si="10"/>
        <v>88.763999999999996</v>
      </c>
      <c r="P52" s="88">
        <f t="shared" si="10"/>
        <v>42.692999999999998</v>
      </c>
      <c r="Q52" s="88">
        <f t="shared" si="10"/>
        <v>66.61699999999999</v>
      </c>
      <c r="R52" s="88">
        <f t="shared" si="10"/>
        <v>108.997</v>
      </c>
      <c r="S52" s="88">
        <f t="shared" si="10"/>
        <v>30.558999999999997</v>
      </c>
      <c r="T52" s="88">
        <f t="shared" si="10"/>
        <v>38.367999999999995</v>
      </c>
      <c r="U52" s="88">
        <f t="shared" si="10"/>
        <v>50.525000000000006</v>
      </c>
      <c r="V52" s="88">
        <f t="shared" si="10"/>
        <v>72.465000000000003</v>
      </c>
      <c r="W52" s="88">
        <f t="shared" si="10"/>
        <v>84.155000000000001</v>
      </c>
      <c r="X52" s="88">
        <f t="shared" si="10"/>
        <v>119.65</v>
      </c>
      <c r="Y52" s="88">
        <f t="shared" si="10"/>
        <v>61.715000000000003</v>
      </c>
      <c r="Z52" s="89" t="str">
        <f t="shared" si="10"/>
        <v/>
      </c>
      <c r="AA52" s="104">
        <f>SUM(B52:Z52)</f>
        <v>816.49300000000005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51.984999999999999</v>
      </c>
      <c r="O4" s="18">
        <v>88.76400000000001</v>
      </c>
      <c r="P4" s="18">
        <v>42.646999999999998</v>
      </c>
      <c r="Q4" s="18">
        <v>66.582999999999998</v>
      </c>
      <c r="R4" s="18">
        <v>108.96199999999999</v>
      </c>
      <c r="S4" s="18">
        <v>30.559000000000001</v>
      </c>
      <c r="T4" s="18">
        <v>38.367999999999995</v>
      </c>
      <c r="U4" s="18">
        <v>50.524999999999999</v>
      </c>
      <c r="V4" s="18">
        <v>72.430000000000007</v>
      </c>
      <c r="W4" s="18">
        <v>84.138999999999996</v>
      </c>
      <c r="X4" s="18">
        <v>119.60400000000001</v>
      </c>
      <c r="Y4" s="18">
        <v>61.697999999999993</v>
      </c>
      <c r="Z4" s="19"/>
      <c r="AA4" s="20">
        <f>SUM(B4:Z4)</f>
        <v>816.26400000000012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52.74</v>
      </c>
      <c r="O7" s="28">
        <v>92.45</v>
      </c>
      <c r="P7" s="28">
        <v>113.49</v>
      </c>
      <c r="Q7" s="28">
        <v>115.75</v>
      </c>
      <c r="R7" s="28">
        <v>120</v>
      </c>
      <c r="S7" s="28">
        <v>157.78</v>
      </c>
      <c r="T7" s="28">
        <v>185.37</v>
      </c>
      <c r="U7" s="28">
        <v>196.55</v>
      </c>
      <c r="V7" s="28">
        <v>234.5</v>
      </c>
      <c r="W7" s="28">
        <v>167</v>
      </c>
      <c r="X7" s="28">
        <v>132.12</v>
      </c>
      <c r="Y7" s="28">
        <v>123.98</v>
      </c>
      <c r="Z7" s="29"/>
      <c r="AA7" s="30">
        <f>IF(SUM(B7:Z7)&lt;&gt;0,AVERAGEIF(B7:Z7,"&lt;&gt;"""),"")</f>
        <v>140.97749999999999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5.5E-2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5.5E-2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37.504000000000005</v>
      </c>
      <c r="O14" s="57">
        <v>32.430999999999997</v>
      </c>
      <c r="P14" s="57">
        <v>24.758000000000003</v>
      </c>
      <c r="Q14" s="57">
        <v>27.291</v>
      </c>
      <c r="R14" s="57">
        <v>21.501000000000001</v>
      </c>
      <c r="S14" s="57">
        <v>0.44500000000000001</v>
      </c>
      <c r="T14" s="57">
        <v>24.068000000000001</v>
      </c>
      <c r="U14" s="57">
        <v>33.728999999999999</v>
      </c>
      <c r="V14" s="57">
        <v>57.570999999999998</v>
      </c>
      <c r="W14" s="57">
        <v>69.366</v>
      </c>
      <c r="X14" s="57">
        <v>74.858000000000004</v>
      </c>
      <c r="Y14" s="57">
        <v>38.653000000000006</v>
      </c>
      <c r="Z14" s="58"/>
      <c r="AA14" s="59">
        <f t="shared" si="0"/>
        <v>442.17500000000001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37.504000000000005</v>
      </c>
      <c r="O16" s="62">
        <f t="shared" si="1"/>
        <v>32.430999999999997</v>
      </c>
      <c r="P16" s="62">
        <f t="shared" si="1"/>
        <v>24.758000000000003</v>
      </c>
      <c r="Q16" s="62">
        <f t="shared" si="1"/>
        <v>27.291</v>
      </c>
      <c r="R16" s="62">
        <f t="shared" si="1"/>
        <v>21.501000000000001</v>
      </c>
      <c r="S16" s="62">
        <f t="shared" si="1"/>
        <v>0.5</v>
      </c>
      <c r="T16" s="62">
        <f t="shared" si="1"/>
        <v>24.068000000000001</v>
      </c>
      <c r="U16" s="62">
        <f t="shared" si="1"/>
        <v>33.728999999999999</v>
      </c>
      <c r="V16" s="62">
        <f t="shared" si="1"/>
        <v>57.570999999999998</v>
      </c>
      <c r="W16" s="62">
        <f t="shared" si="1"/>
        <v>69.366</v>
      </c>
      <c r="X16" s="62">
        <f t="shared" si="1"/>
        <v>74.858000000000004</v>
      </c>
      <c r="Y16" s="62">
        <f t="shared" si="1"/>
        <v>38.653000000000006</v>
      </c>
      <c r="Z16" s="63" t="str">
        <f t="shared" si="1"/>
        <v/>
      </c>
      <c r="AA16" s="64">
        <f>SUM(AA10:AA15)</f>
        <v>442.23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14.481</v>
      </c>
      <c r="O20" s="77">
        <v>9.7260000000000009</v>
      </c>
      <c r="P20" s="77">
        <v>11.776</v>
      </c>
      <c r="Q20" s="77">
        <v>21.814</v>
      </c>
      <c r="R20" s="77">
        <v>27.527000000000001</v>
      </c>
      <c r="S20" s="77">
        <v>23.941000000000003</v>
      </c>
      <c r="T20" s="77">
        <v>14.3</v>
      </c>
      <c r="U20" s="77">
        <v>16.795999999999999</v>
      </c>
      <c r="V20" s="77">
        <v>14.859</v>
      </c>
      <c r="W20" s="77">
        <v>14.773</v>
      </c>
      <c r="X20" s="77">
        <v>16.245999999999999</v>
      </c>
      <c r="Y20" s="77">
        <v>15.933</v>
      </c>
      <c r="Z20" s="78"/>
      <c r="AA20" s="79">
        <f t="shared" si="2"/>
        <v>202.17200000000003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14.507</v>
      </c>
      <c r="P21" s="81">
        <v>6.1130000000000004</v>
      </c>
      <c r="Q21" s="81">
        <v>17.478000000000002</v>
      </c>
      <c r="R21" s="81">
        <v>59.933999999999997</v>
      </c>
      <c r="S21" s="81">
        <v>6.1180000000000003</v>
      </c>
      <c r="T21" s="81"/>
      <c r="U21" s="81"/>
      <c r="V21" s="81"/>
      <c r="W21" s="81"/>
      <c r="X21" s="81"/>
      <c r="Y21" s="81">
        <v>1.6120000000000001</v>
      </c>
      <c r="Z21" s="78"/>
      <c r="AA21" s="79">
        <f t="shared" si="2"/>
        <v>105.76199999999999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14.481</v>
      </c>
      <c r="O26" s="88">
        <f t="shared" si="3"/>
        <v>24.233000000000001</v>
      </c>
      <c r="P26" s="88">
        <f t="shared" si="3"/>
        <v>17.888999999999999</v>
      </c>
      <c r="Q26" s="88">
        <f t="shared" si="3"/>
        <v>39.292000000000002</v>
      </c>
      <c r="R26" s="88">
        <f t="shared" si="3"/>
        <v>87.460999999999999</v>
      </c>
      <c r="S26" s="88">
        <f t="shared" si="3"/>
        <v>30.059000000000005</v>
      </c>
      <c r="T26" s="88">
        <f t="shared" si="3"/>
        <v>14.3</v>
      </c>
      <c r="U26" s="88">
        <f t="shared" si="3"/>
        <v>16.795999999999999</v>
      </c>
      <c r="V26" s="88">
        <f t="shared" si="3"/>
        <v>14.859</v>
      </c>
      <c r="W26" s="88">
        <f t="shared" si="3"/>
        <v>14.773</v>
      </c>
      <c r="X26" s="88">
        <f t="shared" si="3"/>
        <v>16.245999999999999</v>
      </c>
      <c r="Y26" s="88">
        <f t="shared" si="3"/>
        <v>17.545000000000002</v>
      </c>
      <c r="Z26" s="89" t="str">
        <f t="shared" si="3"/>
        <v/>
      </c>
      <c r="AA26" s="90">
        <f>SUM(AA19:AA25)</f>
        <v>307.93400000000003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51.984999999999999</v>
      </c>
      <c r="O30" s="77">
        <v>56.664000000000001</v>
      </c>
      <c r="P30" s="77">
        <v>42.646999999999998</v>
      </c>
      <c r="Q30" s="77">
        <v>66.582999999999998</v>
      </c>
      <c r="R30" s="77">
        <v>108.962</v>
      </c>
      <c r="S30" s="77">
        <v>30.559000000000001</v>
      </c>
      <c r="T30" s="77">
        <v>38.368000000000002</v>
      </c>
      <c r="U30" s="77">
        <v>50.524999999999999</v>
      </c>
      <c r="V30" s="77">
        <v>72.430000000000007</v>
      </c>
      <c r="W30" s="77">
        <v>84.138999999999996</v>
      </c>
      <c r="X30" s="77">
        <v>91.103999999999999</v>
      </c>
      <c r="Y30" s="77">
        <v>56.198</v>
      </c>
      <c r="Z30" s="78"/>
      <c r="AA30" s="79">
        <f>SUM(B30:Z30)</f>
        <v>750.16399999999999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51.984999999999999</v>
      </c>
      <c r="O32" s="62">
        <f t="shared" si="4"/>
        <v>56.664000000000001</v>
      </c>
      <c r="P32" s="62">
        <f t="shared" si="4"/>
        <v>42.646999999999998</v>
      </c>
      <c r="Q32" s="62">
        <f t="shared" si="4"/>
        <v>66.582999999999998</v>
      </c>
      <c r="R32" s="62">
        <f t="shared" si="4"/>
        <v>108.962</v>
      </c>
      <c r="S32" s="62">
        <f t="shared" si="4"/>
        <v>30.559000000000001</v>
      </c>
      <c r="T32" s="62">
        <f t="shared" si="4"/>
        <v>38.368000000000002</v>
      </c>
      <c r="U32" s="62">
        <f t="shared" si="4"/>
        <v>50.524999999999999</v>
      </c>
      <c r="V32" s="62">
        <f t="shared" si="4"/>
        <v>72.430000000000007</v>
      </c>
      <c r="W32" s="62">
        <f t="shared" si="4"/>
        <v>84.138999999999996</v>
      </c>
      <c r="X32" s="62">
        <f t="shared" si="4"/>
        <v>91.103999999999999</v>
      </c>
      <c r="Y32" s="62">
        <f t="shared" si="4"/>
        <v>56.198</v>
      </c>
      <c r="Z32" s="63" t="str">
        <f t="shared" si="4"/>
        <v/>
      </c>
      <c r="AA32" s="64">
        <f>SUM(AA29:AA31)</f>
        <v>750.16399999999999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32.1</v>
      </c>
      <c r="P39" s="99"/>
      <c r="Q39" s="99"/>
      <c r="R39" s="99"/>
      <c r="S39" s="99"/>
      <c r="T39" s="99"/>
      <c r="U39" s="99"/>
      <c r="V39" s="99"/>
      <c r="W39" s="99"/>
      <c r="X39" s="99">
        <v>28.5</v>
      </c>
      <c r="Y39" s="99">
        <v>5.5</v>
      </c>
      <c r="Z39" s="100"/>
      <c r="AA39" s="79">
        <f t="shared" si="5"/>
        <v>66.099999999999994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32.1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28.5</v>
      </c>
      <c r="Y40" s="88">
        <f t="shared" si="6"/>
        <v>5.5</v>
      </c>
      <c r="Z40" s="89" t="str">
        <f t="shared" si="6"/>
        <v/>
      </c>
      <c r="AA40" s="90">
        <f t="shared" si="5"/>
        <v>66.099999999999994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32.1</v>
      </c>
      <c r="P47" s="99"/>
      <c r="Q47" s="99"/>
      <c r="R47" s="99"/>
      <c r="S47" s="99"/>
      <c r="T47" s="99"/>
      <c r="U47" s="99"/>
      <c r="V47" s="99"/>
      <c r="W47" s="99"/>
      <c r="X47" s="99">
        <v>28.5</v>
      </c>
      <c r="Y47" s="99">
        <v>5.5</v>
      </c>
      <c r="Z47" s="100"/>
      <c r="AA47" s="79">
        <f t="shared" si="7"/>
        <v>66.099999999999994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32.1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28.5</v>
      </c>
      <c r="Y49" s="88">
        <f t="shared" si="8"/>
        <v>5.5</v>
      </c>
      <c r="Z49" s="89" t="str">
        <f t="shared" si="8"/>
        <v/>
      </c>
      <c r="AA49" s="90">
        <f t="shared" si="7"/>
        <v>66.099999999999994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51.985000000000007</v>
      </c>
      <c r="O52" s="88">
        <f t="shared" si="10"/>
        <v>88.76400000000001</v>
      </c>
      <c r="P52" s="88">
        <f t="shared" si="10"/>
        <v>42.647000000000006</v>
      </c>
      <c r="Q52" s="88">
        <f t="shared" si="10"/>
        <v>66.582999999999998</v>
      </c>
      <c r="R52" s="88">
        <f t="shared" si="10"/>
        <v>108.962</v>
      </c>
      <c r="S52" s="88">
        <f t="shared" si="10"/>
        <v>30.559000000000005</v>
      </c>
      <c r="T52" s="88">
        <f t="shared" si="10"/>
        <v>38.368000000000002</v>
      </c>
      <c r="U52" s="88">
        <f t="shared" si="10"/>
        <v>50.524999999999999</v>
      </c>
      <c r="V52" s="88">
        <f t="shared" si="10"/>
        <v>72.429999999999993</v>
      </c>
      <c r="W52" s="88">
        <f t="shared" si="10"/>
        <v>84.138999999999996</v>
      </c>
      <c r="X52" s="88">
        <f t="shared" si="10"/>
        <v>119.604</v>
      </c>
      <c r="Y52" s="88">
        <f t="shared" si="10"/>
        <v>61.698000000000008</v>
      </c>
      <c r="Z52" s="89" t="str">
        <f t="shared" si="10"/>
        <v/>
      </c>
      <c r="AA52" s="104">
        <f>SUM(B52:Z52)</f>
        <v>816.26400000000001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32.1</v>
      </c>
      <c r="P4" s="18">
        <v>-11.3</v>
      </c>
      <c r="Q4" s="18">
        <v>-65.099999999999994</v>
      </c>
      <c r="R4" s="18">
        <v>-57.4</v>
      </c>
      <c r="S4" s="18"/>
      <c r="T4" s="18"/>
      <c r="U4" s="18"/>
      <c r="V4" s="18">
        <v>-27</v>
      </c>
      <c r="W4" s="18">
        <v>-52.7</v>
      </c>
      <c r="X4" s="18">
        <v>28.5</v>
      </c>
      <c r="Y4" s="18">
        <v>5.5</v>
      </c>
      <c r="Z4" s="19"/>
      <c r="AA4" s="111">
        <f>SUM(B4:Z4)</f>
        <v>-147.39999999999998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52.74</v>
      </c>
      <c r="O7" s="117">
        <v>92.45</v>
      </c>
      <c r="P7" s="117">
        <v>113.49</v>
      </c>
      <c r="Q7" s="117">
        <v>115.75</v>
      </c>
      <c r="R7" s="117">
        <v>120</v>
      </c>
      <c r="S7" s="117">
        <v>157.78</v>
      </c>
      <c r="T7" s="117">
        <v>185.37</v>
      </c>
      <c r="U7" s="117">
        <v>196.55</v>
      </c>
      <c r="V7" s="117">
        <v>234.5</v>
      </c>
      <c r="W7" s="117">
        <v>167</v>
      </c>
      <c r="X7" s="117">
        <v>132.12</v>
      </c>
      <c r="Y7" s="117">
        <v>123.98</v>
      </c>
      <c r="Z7" s="118"/>
      <c r="AA7" s="119">
        <f>IF(SUM(B7:Z7)&lt;&gt;0,AVERAGEIF(B7:Z7,"&lt;&gt;"""),"")</f>
        <v>140.97749999999999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11.3</v>
      </c>
      <c r="Q15" s="133">
        <v>65.099999999999994</v>
      </c>
      <c r="R15" s="133">
        <v>57.4</v>
      </c>
      <c r="S15" s="133"/>
      <c r="T15" s="133"/>
      <c r="U15" s="133"/>
      <c r="V15" s="133">
        <v>27</v>
      </c>
      <c r="W15" s="133">
        <v>52.7</v>
      </c>
      <c r="X15" s="133"/>
      <c r="Y15" s="133"/>
      <c r="Z15" s="131"/>
      <c r="AA15" s="132">
        <f t="shared" si="0"/>
        <v>213.5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11.3</v>
      </c>
      <c r="Q16" s="135">
        <f t="shared" si="1"/>
        <v>65.099999999999994</v>
      </c>
      <c r="R16" s="135">
        <f t="shared" si="1"/>
        <v>57.4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27</v>
      </c>
      <c r="W16" s="135">
        <f t="shared" si="1"/>
        <v>52.7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213.5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32.1</v>
      </c>
      <c r="P23" s="133"/>
      <c r="Q23" s="133"/>
      <c r="R23" s="133"/>
      <c r="S23" s="133"/>
      <c r="T23" s="133"/>
      <c r="U23" s="133"/>
      <c r="V23" s="133"/>
      <c r="W23" s="133"/>
      <c r="X23" s="133">
        <v>28.5</v>
      </c>
      <c r="Y23" s="133">
        <v>5.5</v>
      </c>
      <c r="Z23" s="131"/>
      <c r="AA23" s="132">
        <f t="shared" si="2"/>
        <v>66.099999999999994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32.1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28.5</v>
      </c>
      <c r="Y24" s="135">
        <f t="shared" si="3"/>
        <v>5.5</v>
      </c>
      <c r="Z24" s="136" t="str">
        <f t="shared" si="3"/>
        <v/>
      </c>
      <c r="AA24" s="90">
        <f t="shared" si="2"/>
        <v>66.099999999999994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2024-08-09T08:30:38Z</dcterms:created>
  <dcterms:modified xsi:type="dcterms:W3CDTF">2024-08-09T08:30:39Z</dcterms:modified>
</cp:coreProperties>
</file>