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<sst xmlns="http://schemas.openxmlformats.org/spreadsheetml/2006/main" count="119" uniqueCount="54">
  <si>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08/08/2024 11:30:05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</si>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</sst>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8CF-47D6-AF35-64B36F027EA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8CF-47D6-AF35-64B36F027EA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9.3000000000000007</c:v>
                </c:pt>
                <c:pt idx="19">
                  <c:v>1.7999999999999999E-2</c:v>
                </c:pt>
                <c:pt idx="20">
                  <c:v>25.056999999999999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CF-47D6-AF35-64B36F027EA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2.3010000000000002</c:v>
                </c:pt>
                <c:pt idx="13">
                  <c:v>1.7809999999999999</c:v>
                </c:pt>
                <c:pt idx="14">
                  <c:v>7.157</c:v>
                </c:pt>
                <c:pt idx="15">
                  <c:v>9.8659999999999997</c:v>
                </c:pt>
                <c:pt idx="17">
                  <c:v>10.376999999999999</c:v>
                </c:pt>
                <c:pt idx="18">
                  <c:v>14.121</c:v>
                </c:pt>
                <c:pt idx="19">
                  <c:v>10.1</c:v>
                </c:pt>
                <c:pt idx="20">
                  <c:v>11.023999999999999</c:v>
                </c:pt>
                <c:pt idx="22">
                  <c:v>6.8520000000000003</c:v>
                </c:pt>
                <c:pt idx="23">
                  <c:v>5.9350000000000005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CF-47D6-AF35-64B36F027EA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8CF-47D6-AF35-64B36F027EA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8CF-47D6-AF35-64B36F027EA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8CF-47D6-AF35-64B36F027EA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14.083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8CF-47D6-AF35-64B36F027EA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8CF-47D6-AF35-64B36F027EA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8CF-47D6-AF35-64B36F027EA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70.599999999999994</c:v>
                </c:pt>
                <c:pt idx="16">
                  <c:v>95.4</c:v>
                </c:pt>
                <c:pt idx="17">
                  <c:v>39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155.69999999999999</c:v>
                </c:pt>
                <c:pt idx="22">
                  <c:v>156.9</c:v>
                </c:pt>
                <c:pt idx="23">
                  <c:v>158.69999999999999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CF-47D6-AF35-64B36F027EA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32.908999999999999</c:v>
                </c:pt>
                <c:pt idx="13">
                  <c:v>24.901</c:v>
                </c:pt>
                <c:pt idx="14">
                  <c:v>40.074999999999996</c:v>
                </c:pt>
                <c:pt idx="15">
                  <c:v>39.590000000000003</c:v>
                </c:pt>
                <c:pt idx="16">
                  <c:v>3.0000000000000001E-3</c:v>
                </c:pt>
                <c:pt idx="18">
                  <c:v>16.542000000000002</c:v>
                </c:pt>
                <c:pt idx="19">
                  <c:v>3.4</c:v>
                </c:pt>
                <c:pt idx="20">
                  <c:v>2.16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8CF-47D6-AF35-64B36F027EA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8CF-47D6-AF35-64B36F027EA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34.347999999999999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8CF-47D6-AF35-64B36F027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58.36</c:v>
                </c:pt>
                <c:pt idx="13">
                  <c:v>63.29</c:v>
                </c:pt>
                <c:pt idx="14">
                  <c:v>67.569999999999993</c:v>
                </c:pt>
                <c:pt idx="15">
                  <c:v>94</c:v>
                </c:pt>
                <c:pt idx="16">
                  <c:v>94.99</c:v>
                </c:pt>
                <c:pt idx="17">
                  <c:v>128.44</c:v>
                </c:pt>
                <c:pt idx="18">
                  <c:v>214.9</c:v>
                </c:pt>
                <c:pt idx="19">
                  <c:v>282.01</c:v>
                </c:pt>
                <c:pt idx="20">
                  <c:v>348.06</c:v>
                </c:pt>
                <c:pt idx="21">
                  <c:v>205.8</c:v>
                </c:pt>
                <c:pt idx="22">
                  <c:v>140</c:v>
                </c:pt>
                <c:pt idx="23">
                  <c:v>100.54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8CF-47D6-AF35-64B36F027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35E-4832-AF8D-88202BFC3C6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6">
                  <c:v>1.65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5E-4832-AF8D-88202BFC3C6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13.353999999999999</c:v>
                </c:pt>
                <c:pt idx="13">
                  <c:v>10.38</c:v>
                </c:pt>
                <c:pt idx="14">
                  <c:v>15.068999999999999</c:v>
                </c:pt>
                <c:pt idx="15">
                  <c:v>17.3</c:v>
                </c:pt>
                <c:pt idx="16">
                  <c:v>8.24</c:v>
                </c:pt>
                <c:pt idx="17">
                  <c:v>6.97</c:v>
                </c:pt>
                <c:pt idx="18">
                  <c:v>1.643</c:v>
                </c:pt>
                <c:pt idx="19">
                  <c:v>2.0550000000000002</c:v>
                </c:pt>
                <c:pt idx="20">
                  <c:v>5.875</c:v>
                </c:pt>
                <c:pt idx="21">
                  <c:v>11.75</c:v>
                </c:pt>
                <c:pt idx="22">
                  <c:v>9.7100000000000009</c:v>
                </c:pt>
                <c:pt idx="23">
                  <c:v>13.059999999999999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5E-4832-AF8D-88202BFC3C6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3.984</c:v>
                </c:pt>
                <c:pt idx="13">
                  <c:v>5.0949999999999998</c:v>
                </c:pt>
                <c:pt idx="14">
                  <c:v>15.401</c:v>
                </c:pt>
                <c:pt idx="15">
                  <c:v>52.573999999999998</c:v>
                </c:pt>
                <c:pt idx="16">
                  <c:v>29.801000000000002</c:v>
                </c:pt>
                <c:pt idx="17">
                  <c:v>13.03</c:v>
                </c:pt>
                <c:pt idx="18">
                  <c:v>7.8E-2</c:v>
                </c:pt>
                <c:pt idx="19">
                  <c:v>0.97799999999999998</c:v>
                </c:pt>
                <c:pt idx="20">
                  <c:v>2.4609999999999999</c:v>
                </c:pt>
                <c:pt idx="21">
                  <c:v>31.12</c:v>
                </c:pt>
                <c:pt idx="22">
                  <c:v>23.154</c:v>
                </c:pt>
                <c:pt idx="23">
                  <c:v>53.470000000000006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5E-4832-AF8D-88202BFC3C6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35E-4832-AF8D-88202BFC3C6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35E-4832-AF8D-88202BFC3C6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35E-4832-AF8D-88202BFC3C6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35E-4832-AF8D-88202BFC3C6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35E-4832-AF8D-88202BFC3C6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8">
                  <c:v>3.4940000000000002</c:v>
                </c:pt>
                <c:pt idx="19">
                  <c:v>4.7370000000000001</c:v>
                </c:pt>
                <c:pt idx="20">
                  <c:v>13.855</c:v>
                </c:pt>
                <c:pt idx="21">
                  <c:v>20</c:v>
                </c:pt>
                <c:pt idx="22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35E-4832-AF8D-88202BFC3C6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41.9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35E-4832-AF8D-88202BFC3C6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17.872</c:v>
                </c:pt>
                <c:pt idx="13">
                  <c:v>11.207000000000001</c:v>
                </c:pt>
                <c:pt idx="14">
                  <c:v>16.762</c:v>
                </c:pt>
                <c:pt idx="15">
                  <c:v>59.525999999999996</c:v>
                </c:pt>
                <c:pt idx="16">
                  <c:v>55.716000000000001</c:v>
                </c:pt>
                <c:pt idx="17">
                  <c:v>43.479000000000006</c:v>
                </c:pt>
                <c:pt idx="18">
                  <c:v>17.923999999999999</c:v>
                </c:pt>
                <c:pt idx="19">
                  <c:v>5.7480000000000002</c:v>
                </c:pt>
                <c:pt idx="20">
                  <c:v>16.05</c:v>
                </c:pt>
                <c:pt idx="21">
                  <c:v>92.875999999999991</c:v>
                </c:pt>
                <c:pt idx="22">
                  <c:v>100.93700000000001</c:v>
                </c:pt>
                <c:pt idx="23">
                  <c:v>98.070999999999998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35E-4832-AF8D-88202BFC3C6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35E-4832-AF8D-88202BFC3C6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35E-4832-AF8D-88202BFC3C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58.36</c:v>
                </c:pt>
                <c:pt idx="13">
                  <c:v>63.29</c:v>
                </c:pt>
                <c:pt idx="14">
                  <c:v>67.569999999999993</c:v>
                </c:pt>
                <c:pt idx="15">
                  <c:v>94</c:v>
                </c:pt>
                <c:pt idx="16">
                  <c:v>94.99</c:v>
                </c:pt>
                <c:pt idx="17">
                  <c:v>128.44</c:v>
                </c:pt>
                <c:pt idx="18">
                  <c:v>214.9</c:v>
                </c:pt>
                <c:pt idx="19">
                  <c:v>282.01</c:v>
                </c:pt>
                <c:pt idx="20">
                  <c:v>348.06</c:v>
                </c:pt>
                <c:pt idx="21">
                  <c:v>205.8</c:v>
                </c:pt>
                <c:pt idx="22">
                  <c:v>140</c:v>
                </c:pt>
                <c:pt idx="23">
                  <c:v>100.54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35E-4832-AF8D-88202BFC3C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35.21</v>
      </c>
      <c r="O4" s="18">
        <v>26.682000000000002</v>
      </c>
      <c r="P4" s="18">
        <v>47.231999999999992</v>
      </c>
      <c r="Q4" s="18">
        <v>129.35599999999999</v>
      </c>
      <c r="R4" s="18">
        <v>95.403000000000006</v>
      </c>
      <c r="S4" s="18">
        <v>63.46</v>
      </c>
      <c r="T4" s="18">
        <v>65.010999999999996</v>
      </c>
      <c r="U4" s="18">
        <v>13.518000000000001</v>
      </c>
      <c r="V4" s="18">
        <v>38.241</v>
      </c>
      <c r="W4" s="18">
        <v>155.69999999999999</v>
      </c>
      <c r="X4" s="18">
        <v>163.75200000000001</v>
      </c>
      <c r="Y4" s="18">
        <v>164.63499999999999</v>
      </c>
      <c r="Z4" s="19"/>
      <c r="AA4" s="20">
        <f>SUM(B4:Z4)</f>
        <v>998.19999999999982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58.36</v>
      </c>
      <c r="O7" s="28">
        <v>63.29</v>
      </c>
      <c r="P7" s="28">
        <v>67.569999999999993</v>
      </c>
      <c r="Q7" s="28">
        <v>94</v>
      </c>
      <c r="R7" s="28">
        <v>94.99</v>
      </c>
      <c r="S7" s="28">
        <v>128.44</v>
      </c>
      <c r="T7" s="28">
        <v>214.9</v>
      </c>
      <c r="U7" s="28">
        <v>282.01</v>
      </c>
      <c r="V7" s="28">
        <v>348.06</v>
      </c>
      <c r="W7" s="28">
        <v>205.8</v>
      </c>
      <c r="X7" s="28">
        <v>140</v>
      </c>
      <c r="Y7" s="28">
        <v>100.54</v>
      </c>
      <c r="Z7" s="29"/>
      <c r="AA7" s="30">
        <f>IF(SUM(B7:Z7)&lt;&gt;0,AVERAGEIF(B7:Z7,"&lt;&gt;"""),"")</f>
        <v>149.83000000000001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14.083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14.083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34.347999999999999</v>
      </c>
      <c r="U13" s="52"/>
      <c r="V13" s="52"/>
      <c r="W13" s="52"/>
      <c r="X13" s="52"/>
      <c r="Y13" s="52"/>
      <c r="Z13" s="53"/>
      <c r="AA13" s="54">
        <f t="shared" si="0"/>
        <v>34.347999999999999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32.908999999999999</v>
      </c>
      <c r="O14" s="57">
        <v>24.901</v>
      </c>
      <c r="P14" s="57">
        <v>40.074999999999996</v>
      </c>
      <c r="Q14" s="57">
        <v>39.590000000000003</v>
      </c>
      <c r="R14" s="57">
        <v>3.0000000000000001E-3</v>
      </c>
      <c r="S14" s="57"/>
      <c r="T14" s="57">
        <v>16.542000000000002</v>
      </c>
      <c r="U14" s="57">
        <v>3.4</v>
      </c>
      <c r="V14" s="57">
        <v>2.16</v>
      </c>
      <c r="W14" s="57"/>
      <c r="X14" s="57"/>
      <c r="Y14" s="57"/>
      <c r="Z14" s="58"/>
      <c r="AA14" s="59">
        <f t="shared" si="0"/>
        <v>159.57999999999998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32.908999999999999</v>
      </c>
      <c r="O16" s="62">
        <f t="shared" si="1"/>
        <v>24.901</v>
      </c>
      <c r="P16" s="62">
        <f t="shared" si="1"/>
        <v>40.074999999999996</v>
      </c>
      <c r="Q16" s="62">
        <f t="shared" si="1"/>
        <v>39.590000000000003</v>
      </c>
      <c r="R16" s="62">
        <f t="shared" si="1"/>
        <v>3.0000000000000001E-3</v>
      </c>
      <c r="S16" s="62">
        <f t="shared" si="1"/>
        <v>14.083</v>
      </c>
      <c r="T16" s="62">
        <f t="shared" si="1"/>
        <v>50.89</v>
      </c>
      <c r="U16" s="62">
        <f t="shared" si="1"/>
        <v>3.4</v>
      </c>
      <c r="V16" s="62">
        <f t="shared" si="1"/>
        <v>2.16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208.01099999999997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9.3000000000000007</v>
      </c>
      <c r="R20" s="77"/>
      <c r="S20" s="77"/>
      <c r="T20" s="77"/>
      <c r="U20" s="77">
        <v>1.7999999999999999E-2</v>
      </c>
      <c r="V20" s="77">
        <v>25.056999999999999</v>
      </c>
      <c r="W20" s="77"/>
      <c r="X20" s="77"/>
      <c r="Y20" s="77"/>
      <c r="Z20" s="78"/>
      <c r="AA20" s="79">
        <f t="shared" si="2"/>
        <v>34.375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2.3010000000000002</v>
      </c>
      <c r="O21" s="81">
        <v>1.7809999999999999</v>
      </c>
      <c r="P21" s="81">
        <v>7.157</v>
      </c>
      <c r="Q21" s="81">
        <v>9.8659999999999997</v>
      </c>
      <c r="R21" s="81"/>
      <c r="S21" s="81">
        <v>10.376999999999999</v>
      </c>
      <c r="T21" s="81">
        <v>14.121</v>
      </c>
      <c r="U21" s="81">
        <v>10.1</v>
      </c>
      <c r="V21" s="81">
        <v>11.023999999999999</v>
      </c>
      <c r="W21" s="81"/>
      <c r="X21" s="81">
        <v>6.8520000000000003</v>
      </c>
      <c r="Y21" s="81">
        <v>5.9350000000000005</v>
      </c>
      <c r="Z21" s="78"/>
      <c r="AA21" s="79">
        <f t="shared" si="2"/>
        <v>79.51400000000001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2.3010000000000002</v>
      </c>
      <c r="O26" s="88">
        <f t="shared" si="3"/>
        <v>1.7809999999999999</v>
      </c>
      <c r="P26" s="88">
        <f t="shared" si="3"/>
        <v>7.157</v>
      </c>
      <c r="Q26" s="88">
        <f t="shared" si="3"/>
        <v>19.166</v>
      </c>
      <c r="R26" s="88">
        <f t="shared" si="3"/>
        <v>0</v>
      </c>
      <c r="S26" s="88">
        <f t="shared" si="3"/>
        <v>10.376999999999999</v>
      </c>
      <c r="T26" s="88">
        <f t="shared" si="3"/>
        <v>14.121</v>
      </c>
      <c r="U26" s="88">
        <f t="shared" si="3"/>
        <v>10.118</v>
      </c>
      <c r="V26" s="88">
        <f t="shared" si="3"/>
        <v>36.080999999999996</v>
      </c>
      <c r="W26" s="88">
        <f t="shared" si="3"/>
        <v>0</v>
      </c>
      <c r="X26" s="88">
        <f t="shared" si="3"/>
        <v>6.8520000000000003</v>
      </c>
      <c r="Y26" s="88">
        <f t="shared" si="3"/>
        <v>5.9350000000000005</v>
      </c>
      <c r="Z26" s="89" t="str">
        <f t="shared" si="3"/>
        <v/>
      </c>
      <c r="AA26" s="90">
        <f>SUM(AA19:AA25)</f>
        <v>113.88900000000001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35.21</v>
      </c>
      <c r="O30" s="77">
        <v>26.681999999999999</v>
      </c>
      <c r="P30" s="77">
        <v>47.231999999999999</v>
      </c>
      <c r="Q30" s="77">
        <v>58.756</v>
      </c>
      <c r="R30" s="77">
        <v>3.0000000000000001E-3</v>
      </c>
      <c r="S30" s="77">
        <v>24.46</v>
      </c>
      <c r="T30" s="77">
        <v>65.010999999999996</v>
      </c>
      <c r="U30" s="77">
        <v>13.518000000000001</v>
      </c>
      <c r="V30" s="77">
        <v>38.241</v>
      </c>
      <c r="W30" s="77"/>
      <c r="X30" s="77">
        <v>6.8520000000000003</v>
      </c>
      <c r="Y30" s="77">
        <v>5.9349999999999996</v>
      </c>
      <c r="Z30" s="78"/>
      <c r="AA30" s="79">
        <f>SUM(B30:Z30)</f>
        <v>321.89999999999992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35.21</v>
      </c>
      <c r="O32" s="62">
        <f t="shared" si="4"/>
        <v>26.681999999999999</v>
      </c>
      <c r="P32" s="62">
        <f t="shared" si="4"/>
        <v>47.231999999999999</v>
      </c>
      <c r="Q32" s="62">
        <f t="shared" si="4"/>
        <v>58.756</v>
      </c>
      <c r="R32" s="62">
        <f t="shared" si="4"/>
        <v>3.0000000000000001E-3</v>
      </c>
      <c r="S32" s="62">
        <f t="shared" si="4"/>
        <v>24.46</v>
      </c>
      <c r="T32" s="62">
        <f t="shared" si="4"/>
        <v>65.010999999999996</v>
      </c>
      <c r="U32" s="62">
        <f t="shared" si="4"/>
        <v>13.518000000000001</v>
      </c>
      <c r="V32" s="62">
        <f t="shared" si="4"/>
        <v>38.241</v>
      </c>
      <c r="W32" s="62">
        <f t="shared" si="4"/>
        <v>0</v>
      </c>
      <c r="X32" s="62">
        <f t="shared" si="4"/>
        <v>6.8520000000000003</v>
      </c>
      <c r="Y32" s="62">
        <f t="shared" si="4"/>
        <v>5.9349999999999996</v>
      </c>
      <c r="Z32" s="63" t="str">
        <f t="shared" si="4"/>
        <v/>
      </c>
      <c r="AA32" s="64">
        <f>SUM(AA29:AA31)</f>
        <v>321.89999999999992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70.599999999999994</v>
      </c>
      <c r="R39" s="99">
        <v>95.4</v>
      </c>
      <c r="S39" s="99">
        <v>39</v>
      </c>
      <c r="T39" s="99"/>
      <c r="U39" s="99"/>
      <c r="V39" s="99"/>
      <c r="W39" s="99">
        <v>155.69999999999999</v>
      </c>
      <c r="X39" s="99">
        <v>156.9</v>
      </c>
      <c r="Y39" s="99">
        <v>158.69999999999999</v>
      </c>
      <c r="Z39" s="100"/>
      <c r="AA39" s="79">
        <f t="shared" si="5"/>
        <v>676.3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70.599999999999994</v>
      </c>
      <c r="R40" s="88">
        <f t="shared" si="6"/>
        <v>95.4</v>
      </c>
      <c r="S40" s="88">
        <f t="shared" si="6"/>
        <v>39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155.69999999999999</v>
      </c>
      <c r="X40" s="88">
        <f t="shared" si="6"/>
        <v>156.9</v>
      </c>
      <c r="Y40" s="88">
        <f t="shared" si="6"/>
        <v>158.69999999999999</v>
      </c>
      <c r="Z40" s="89" t="str">
        <f t="shared" si="6"/>
        <v/>
      </c>
      <c r="AA40" s="90">
        <f t="shared" si="5"/>
        <v>676.3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70.599999999999994</v>
      </c>
      <c r="R47" s="99">
        <v>95.4</v>
      </c>
      <c r="S47" s="99">
        <v>39</v>
      </c>
      <c r="T47" s="99"/>
      <c r="U47" s="99"/>
      <c r="V47" s="99"/>
      <c r="W47" s="99">
        <v>155.69999999999999</v>
      </c>
      <c r="X47" s="99">
        <v>156.9</v>
      </c>
      <c r="Y47" s="99">
        <v>158.69999999999999</v>
      </c>
      <c r="Z47" s="100"/>
      <c r="AA47" s="79">
        <f t="shared" si="7"/>
        <v>676.3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70.599999999999994</v>
      </c>
      <c r="R49" s="88">
        <f t="shared" si="8"/>
        <v>95.4</v>
      </c>
      <c r="S49" s="88">
        <f t="shared" si="8"/>
        <v>39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155.69999999999999</v>
      </c>
      <c r="X49" s="88">
        <f t="shared" si="8"/>
        <v>156.9</v>
      </c>
      <c r="Y49" s="88">
        <f t="shared" si="8"/>
        <v>158.69999999999999</v>
      </c>
      <c r="Z49" s="89" t="str">
        <f t="shared" si="8"/>
        <v/>
      </c>
      <c r="AA49" s="90">
        <f t="shared" si="7"/>
        <v>676.3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35.21</v>
      </c>
      <c r="O52" s="88">
        <f t="shared" si="10"/>
        <v>26.681999999999999</v>
      </c>
      <c r="P52" s="88">
        <f t="shared" si="10"/>
        <v>47.231999999999999</v>
      </c>
      <c r="Q52" s="88">
        <f t="shared" si="10"/>
        <v>129.35599999999999</v>
      </c>
      <c r="R52" s="88">
        <f t="shared" si="10"/>
        <v>95.403000000000006</v>
      </c>
      <c r="S52" s="88">
        <f t="shared" si="10"/>
        <v>63.46</v>
      </c>
      <c r="T52" s="88">
        <f t="shared" si="10"/>
        <v>65.010999999999996</v>
      </c>
      <c r="U52" s="88">
        <f t="shared" si="10"/>
        <v>13.518000000000001</v>
      </c>
      <c r="V52" s="88">
        <f t="shared" si="10"/>
        <v>38.241</v>
      </c>
      <c r="W52" s="88">
        <f t="shared" si="10"/>
        <v>155.69999999999999</v>
      </c>
      <c r="X52" s="88">
        <f t="shared" si="10"/>
        <v>163.75200000000001</v>
      </c>
      <c r="Y52" s="88">
        <f t="shared" si="10"/>
        <v>164.63499999999999</v>
      </c>
      <c r="Z52" s="89" t="str">
        <f t="shared" si="10"/>
        <v/>
      </c>
      <c r="AA52" s="104">
        <f>SUM(B52:Z52)</f>
        <v>998.19999999999982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35.21</v>
      </c>
      <c r="O4" s="18">
        <v>26.681999999999999</v>
      </c>
      <c r="P4" s="18">
        <v>47.231999999999999</v>
      </c>
      <c r="Q4" s="18">
        <v>129.4</v>
      </c>
      <c r="R4" s="18">
        <v>95.407000000000011</v>
      </c>
      <c r="S4" s="18">
        <v>63.479000000000006</v>
      </c>
      <c r="T4" s="18">
        <v>65.039000000000001</v>
      </c>
      <c r="U4" s="18">
        <v>13.518000000000001</v>
      </c>
      <c r="V4" s="18">
        <v>38.241</v>
      </c>
      <c r="W4" s="18">
        <v>155.74599999999998</v>
      </c>
      <c r="X4" s="18">
        <v>163.80099999999999</v>
      </c>
      <c r="Y4" s="18">
        <v>164.60099999999997</v>
      </c>
      <c r="Z4" s="19"/>
      <c r="AA4" s="20">
        <f>SUM(B4:Z4)</f>
        <v>998.35599999999988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58.36</v>
      </c>
      <c r="O7" s="28">
        <v>63.29</v>
      </c>
      <c r="P7" s="28">
        <v>67.569999999999993</v>
      </c>
      <c r="Q7" s="28">
        <v>94</v>
      </c>
      <c r="R7" s="28">
        <v>94.99</v>
      </c>
      <c r="S7" s="28">
        <v>128.44</v>
      </c>
      <c r="T7" s="28">
        <v>214.9</v>
      </c>
      <c r="U7" s="28">
        <v>282.01</v>
      </c>
      <c r="V7" s="28">
        <v>348.06</v>
      </c>
      <c r="W7" s="28">
        <v>205.8</v>
      </c>
      <c r="X7" s="28">
        <v>140</v>
      </c>
      <c r="Y7" s="28">
        <v>100.54</v>
      </c>
      <c r="Z7" s="29"/>
      <c r="AA7" s="30">
        <f>IF(SUM(B7:Z7)&lt;&gt;0,AVERAGEIF(B7:Z7,"&lt;&gt;"""),"")</f>
        <v>149.83000000000001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3.4940000000000002</v>
      </c>
      <c r="U12" s="52">
        <v>4.7370000000000001</v>
      </c>
      <c r="V12" s="52">
        <v>13.855</v>
      </c>
      <c r="W12" s="52">
        <v>20</v>
      </c>
      <c r="X12" s="52">
        <v>30</v>
      </c>
      <c r="Y12" s="52"/>
      <c r="Z12" s="53"/>
      <c r="AA12" s="54">
        <f t="shared" si="0"/>
        <v>72.085999999999999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17.872</v>
      </c>
      <c r="O14" s="57">
        <v>11.207000000000001</v>
      </c>
      <c r="P14" s="57">
        <v>16.762</v>
      </c>
      <c r="Q14" s="57">
        <v>59.525999999999996</v>
      </c>
      <c r="R14" s="57">
        <v>55.716000000000001</v>
      </c>
      <c r="S14" s="57">
        <v>43.479000000000006</v>
      </c>
      <c r="T14" s="57">
        <v>17.923999999999999</v>
      </c>
      <c r="U14" s="57">
        <v>5.7480000000000002</v>
      </c>
      <c r="V14" s="57">
        <v>16.05</v>
      </c>
      <c r="W14" s="57">
        <v>92.875999999999991</v>
      </c>
      <c r="X14" s="57">
        <v>100.93700000000001</v>
      </c>
      <c r="Y14" s="57">
        <v>98.070999999999998</v>
      </c>
      <c r="Z14" s="58"/>
      <c r="AA14" s="59">
        <f t="shared" si="0"/>
        <v>536.16800000000001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17.872</v>
      </c>
      <c r="O16" s="62">
        <f t="shared" si="1"/>
        <v>11.207000000000001</v>
      </c>
      <c r="P16" s="62">
        <f t="shared" si="1"/>
        <v>16.762</v>
      </c>
      <c r="Q16" s="62">
        <f t="shared" si="1"/>
        <v>59.525999999999996</v>
      </c>
      <c r="R16" s="62">
        <f t="shared" si="1"/>
        <v>55.716000000000001</v>
      </c>
      <c r="S16" s="62">
        <f t="shared" si="1"/>
        <v>43.479000000000006</v>
      </c>
      <c r="T16" s="62">
        <f t="shared" si="1"/>
        <v>21.417999999999999</v>
      </c>
      <c r="U16" s="62">
        <f t="shared" si="1"/>
        <v>10.484999999999999</v>
      </c>
      <c r="V16" s="62">
        <f t="shared" si="1"/>
        <v>29.905000000000001</v>
      </c>
      <c r="W16" s="62">
        <f t="shared" si="1"/>
        <v>112.87599999999999</v>
      </c>
      <c r="X16" s="62">
        <f t="shared" si="1"/>
        <v>130.93700000000001</v>
      </c>
      <c r="Y16" s="62">
        <f t="shared" si="1"/>
        <v>98.070999999999998</v>
      </c>
      <c r="Z16" s="63" t="str">
        <f t="shared" si="1"/>
        <v/>
      </c>
      <c r="AA16" s="64">
        <f>SUM(AA10:AA15)</f>
        <v>608.25400000000002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1.65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1.65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13.353999999999999</v>
      </c>
      <c r="O20" s="77">
        <v>10.38</v>
      </c>
      <c r="P20" s="77">
        <v>15.068999999999999</v>
      </c>
      <c r="Q20" s="77">
        <v>17.3</v>
      </c>
      <c r="R20" s="77">
        <v>8.24</v>
      </c>
      <c r="S20" s="77">
        <v>6.97</v>
      </c>
      <c r="T20" s="77">
        <v>1.643</v>
      </c>
      <c r="U20" s="77">
        <v>2.0550000000000002</v>
      </c>
      <c r="V20" s="77">
        <v>5.875</v>
      </c>
      <c r="W20" s="77">
        <v>11.75</v>
      </c>
      <c r="X20" s="77">
        <v>9.7100000000000009</v>
      </c>
      <c r="Y20" s="77">
        <v>13.059999999999999</v>
      </c>
      <c r="Z20" s="78"/>
      <c r="AA20" s="79">
        <f t="shared" si="2"/>
        <v>115.40600000000001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3.984</v>
      </c>
      <c r="O21" s="81">
        <v>5.0949999999999998</v>
      </c>
      <c r="P21" s="81">
        <v>15.401</v>
      </c>
      <c r="Q21" s="81">
        <v>52.573999999999998</v>
      </c>
      <c r="R21" s="81">
        <v>29.801000000000002</v>
      </c>
      <c r="S21" s="81">
        <v>13.03</v>
      </c>
      <c r="T21" s="81">
        <v>7.8E-2</v>
      </c>
      <c r="U21" s="81">
        <v>0.97799999999999998</v>
      </c>
      <c r="V21" s="81">
        <v>2.4609999999999999</v>
      </c>
      <c r="W21" s="81">
        <v>31.12</v>
      </c>
      <c r="X21" s="81">
        <v>23.154</v>
      </c>
      <c r="Y21" s="81">
        <v>53.470000000000006</v>
      </c>
      <c r="Z21" s="78"/>
      <c r="AA21" s="79">
        <f t="shared" si="2"/>
        <v>231.14599999999999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17.338000000000001</v>
      </c>
      <c r="O26" s="88">
        <f t="shared" si="3"/>
        <v>15.475000000000001</v>
      </c>
      <c r="P26" s="88">
        <f t="shared" si="3"/>
        <v>30.47</v>
      </c>
      <c r="Q26" s="88">
        <f t="shared" si="3"/>
        <v>69.873999999999995</v>
      </c>
      <c r="R26" s="88">
        <f t="shared" si="3"/>
        <v>39.691000000000003</v>
      </c>
      <c r="S26" s="88">
        <f t="shared" si="3"/>
        <v>20</v>
      </c>
      <c r="T26" s="88">
        <f t="shared" si="3"/>
        <v>1.7210000000000001</v>
      </c>
      <c r="U26" s="88">
        <f t="shared" si="3"/>
        <v>3.0330000000000004</v>
      </c>
      <c r="V26" s="88">
        <f t="shared" si="3"/>
        <v>8.3360000000000003</v>
      </c>
      <c r="W26" s="88">
        <f t="shared" si="3"/>
        <v>42.870000000000005</v>
      </c>
      <c r="X26" s="88">
        <f t="shared" si="3"/>
        <v>32.864000000000004</v>
      </c>
      <c r="Y26" s="88">
        <f t="shared" si="3"/>
        <v>66.53</v>
      </c>
      <c r="Z26" s="89" t="str">
        <f t="shared" si="3"/>
        <v/>
      </c>
      <c r="AA26" s="90">
        <f>SUM(AA19:AA25)</f>
        <v>348.202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35.21</v>
      </c>
      <c r="O30" s="77">
        <v>26.681999999999999</v>
      </c>
      <c r="P30" s="77">
        <v>47.231999999999999</v>
      </c>
      <c r="Q30" s="77">
        <v>129.4</v>
      </c>
      <c r="R30" s="77">
        <v>95.406999999999996</v>
      </c>
      <c r="S30" s="77">
        <v>63.478999999999999</v>
      </c>
      <c r="T30" s="77">
        <v>23.138999999999999</v>
      </c>
      <c r="U30" s="77">
        <v>13.518000000000001</v>
      </c>
      <c r="V30" s="77">
        <v>38.241</v>
      </c>
      <c r="W30" s="77">
        <v>155.74600000000001</v>
      </c>
      <c r="X30" s="77">
        <v>163.80099999999999</v>
      </c>
      <c r="Y30" s="77">
        <v>164.601</v>
      </c>
      <c r="Z30" s="78"/>
      <c r="AA30" s="79">
        <f>SUM(B30:Z30)</f>
        <v>956.45600000000002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35.21</v>
      </c>
      <c r="O32" s="62">
        <f t="shared" si="4"/>
        <v>26.681999999999999</v>
      </c>
      <c r="P32" s="62">
        <f t="shared" si="4"/>
        <v>47.231999999999999</v>
      </c>
      <c r="Q32" s="62">
        <f t="shared" si="4"/>
        <v>129.4</v>
      </c>
      <c r="R32" s="62">
        <f t="shared" si="4"/>
        <v>95.406999999999996</v>
      </c>
      <c r="S32" s="62">
        <f t="shared" si="4"/>
        <v>63.478999999999999</v>
      </c>
      <c r="T32" s="62">
        <f t="shared" si="4"/>
        <v>23.138999999999999</v>
      </c>
      <c r="U32" s="62">
        <f t="shared" si="4"/>
        <v>13.518000000000001</v>
      </c>
      <c r="V32" s="62">
        <f t="shared" si="4"/>
        <v>38.241</v>
      </c>
      <c r="W32" s="62">
        <f t="shared" si="4"/>
        <v>155.74600000000001</v>
      </c>
      <c r="X32" s="62">
        <f t="shared" si="4"/>
        <v>163.80099999999999</v>
      </c>
      <c r="Y32" s="62">
        <f t="shared" si="4"/>
        <v>164.601</v>
      </c>
      <c r="Z32" s="63" t="str">
        <f t="shared" si="4"/>
        <v/>
      </c>
      <c r="AA32" s="64">
        <f>SUM(AA29:AA31)</f>
        <v>956.45600000000002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41.9</v>
      </c>
      <c r="U39" s="99"/>
      <c r="V39" s="99"/>
      <c r="W39" s="99"/>
      <c r="X39" s="99"/>
      <c r="Y39" s="99"/>
      <c r="Z39" s="100"/>
      <c r="AA39" s="79">
        <f t="shared" si="5"/>
        <v>41.9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41.9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41.9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41.9</v>
      </c>
      <c r="U47" s="99"/>
      <c r="V47" s="99"/>
      <c r="W47" s="99"/>
      <c r="X47" s="99"/>
      <c r="Y47" s="99"/>
      <c r="Z47" s="100"/>
      <c r="AA47" s="79">
        <f t="shared" si="7"/>
        <v>41.9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41.9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41.9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35.21</v>
      </c>
      <c r="O52" s="88">
        <f t="shared" si="10"/>
        <v>26.682000000000002</v>
      </c>
      <c r="P52" s="88">
        <f t="shared" si="10"/>
        <v>47.231999999999999</v>
      </c>
      <c r="Q52" s="88">
        <f t="shared" si="10"/>
        <v>129.39999999999998</v>
      </c>
      <c r="R52" s="88">
        <f t="shared" si="10"/>
        <v>95.407000000000011</v>
      </c>
      <c r="S52" s="88">
        <f t="shared" si="10"/>
        <v>63.479000000000006</v>
      </c>
      <c r="T52" s="88">
        <f t="shared" si="10"/>
        <v>65.039000000000001</v>
      </c>
      <c r="U52" s="88">
        <f t="shared" si="10"/>
        <v>13.518000000000001</v>
      </c>
      <c r="V52" s="88">
        <f t="shared" si="10"/>
        <v>38.241</v>
      </c>
      <c r="W52" s="88">
        <f t="shared" si="10"/>
        <v>155.74599999999998</v>
      </c>
      <c r="X52" s="88">
        <f t="shared" si="10"/>
        <v>163.80100000000002</v>
      </c>
      <c r="Y52" s="88">
        <f t="shared" si="10"/>
        <v>164.601</v>
      </c>
      <c r="Z52" s="89" t="str">
        <f t="shared" si="10"/>
        <v/>
      </c>
      <c r="AA52" s="104">
        <f>SUM(B52:Z52)</f>
        <v>998.35599999999999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-70.599999999999994</v>
      </c>
      <c r="R4" s="18">
        <v>-95.4</v>
      </c>
      <c r="S4" s="18">
        <v>-39</v>
      </c>
      <c r="T4" s="18">
        <v>41.9</v>
      </c>
      <c r="U4" s="18"/>
      <c r="V4" s="18"/>
      <c r="W4" s="18">
        <v>-155.69999999999999</v>
      </c>
      <c r="X4" s="18">
        <v>-156.9</v>
      </c>
      <c r="Y4" s="18">
        <v>-158.69999999999999</v>
      </c>
      <c r="Z4" s="19"/>
      <c r="AA4" s="111">
        <f>SUM(B4:Z4)</f>
        <v>-634.39999999999986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58.36</v>
      </c>
      <c r="O7" s="117">
        <v>63.29</v>
      </c>
      <c r="P7" s="117">
        <v>67.569999999999993</v>
      </c>
      <c r="Q7" s="117">
        <v>94</v>
      </c>
      <c r="R7" s="117">
        <v>94.99</v>
      </c>
      <c r="S7" s="117">
        <v>128.44</v>
      </c>
      <c r="T7" s="117">
        <v>214.9</v>
      </c>
      <c r="U7" s="117">
        <v>282.01</v>
      </c>
      <c r="V7" s="117">
        <v>348.06</v>
      </c>
      <c r="W7" s="117">
        <v>205.8</v>
      </c>
      <c r="X7" s="117">
        <v>140</v>
      </c>
      <c r="Y7" s="117">
        <v>100.54</v>
      </c>
      <c r="Z7" s="118"/>
      <c r="AA7" s="119">
        <f>IF(SUM(B7:Z7)&lt;&gt;0,AVERAGEIF(B7:Z7,"&lt;&gt;"""),"")</f>
        <v>149.83000000000001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70.599999999999994</v>
      </c>
      <c r="R15" s="133">
        <v>95.4</v>
      </c>
      <c r="S15" s="133">
        <v>39</v>
      </c>
      <c r="T15" s="133"/>
      <c r="U15" s="133"/>
      <c r="V15" s="133"/>
      <c r="W15" s="133">
        <v>155.69999999999999</v>
      </c>
      <c r="X15" s="133">
        <v>156.9</v>
      </c>
      <c r="Y15" s="133">
        <v>158.69999999999999</v>
      </c>
      <c r="Z15" s="131"/>
      <c r="AA15" s="132">
        <f t="shared" si="0"/>
        <v>676.3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70.599999999999994</v>
      </c>
      <c r="R16" s="135">
        <f t="shared" si="1"/>
        <v>95.4</v>
      </c>
      <c r="S16" s="135">
        <f t="shared" si="1"/>
        <v>39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155.69999999999999</v>
      </c>
      <c r="X16" s="135">
        <f t="shared" si="1"/>
        <v>156.9</v>
      </c>
      <c r="Y16" s="135">
        <f t="shared" si="1"/>
        <v>158.69999999999999</v>
      </c>
      <c r="Z16" s="136" t="str">
        <f t="shared" si="1"/>
        <v/>
      </c>
      <c r="AA16" s="90">
        <f t="shared" si="0"/>
        <v>676.3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41.9</v>
      </c>
      <c r="U23" s="133"/>
      <c r="V23" s="133"/>
      <c r="W23" s="133"/>
      <c r="X23" s="133"/>
      <c r="Y23" s="133"/>
      <c r="Z23" s="131"/>
      <c r="AA23" s="132">
        <f t="shared" si="2"/>
        <v>41.9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41.9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41.9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2024-08-08T08:30:05Z</dcterms:created>
  <dcterms:modified xsi:type="dcterms:W3CDTF">2024-08-08T08:30:07Z</dcterms:modified>
</cp:coreProperties>
</file>