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<sst xmlns="http://schemas.openxmlformats.org/spreadsheetml/2006/main" count="119" uniqueCount="54">
  <si>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07/08/2024 11:33:57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</si>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</sst>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402-4690-865D-B9311DFA6B6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402-4690-865D-B9311DFA6B6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8.4710000000000001</c:v>
                </c:pt>
                <c:pt idx="13">
                  <c:v>8.2080000000000002</c:v>
                </c:pt>
                <c:pt idx="14">
                  <c:v>4.4989999999999997</c:v>
                </c:pt>
                <c:pt idx="15">
                  <c:v>12.555999999999999</c:v>
                </c:pt>
                <c:pt idx="16">
                  <c:v>4.2759999999999998</c:v>
                </c:pt>
                <c:pt idx="17">
                  <c:v>5.2119999999999997</c:v>
                </c:pt>
                <c:pt idx="18">
                  <c:v>4.3239999999999998</c:v>
                </c:pt>
                <c:pt idx="19">
                  <c:v>4.3520000000000003</c:v>
                </c:pt>
                <c:pt idx="20">
                  <c:v>13.106999999999999</c:v>
                </c:pt>
                <c:pt idx="21">
                  <c:v>3.9830000000000001</c:v>
                </c:pt>
                <c:pt idx="22">
                  <c:v>3.79</c:v>
                </c:pt>
                <c:pt idx="23">
                  <c:v>3.7120000000000002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02-4690-865D-B9311DFA6B6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9.8949999999999996</c:v>
                </c:pt>
                <c:pt idx="13">
                  <c:v>8.0670000000000002</c:v>
                </c:pt>
                <c:pt idx="14">
                  <c:v>7.2200000000000006</c:v>
                </c:pt>
                <c:pt idx="15">
                  <c:v>7.6459999999999999</c:v>
                </c:pt>
                <c:pt idx="16">
                  <c:v>6.9489999999999998</c:v>
                </c:pt>
                <c:pt idx="17">
                  <c:v>6.7869999999999999</c:v>
                </c:pt>
                <c:pt idx="18">
                  <c:v>6.5570000000000004</c:v>
                </c:pt>
                <c:pt idx="19">
                  <c:v>6.3520000000000003</c:v>
                </c:pt>
                <c:pt idx="20">
                  <c:v>7.3369999999999997</c:v>
                </c:pt>
                <c:pt idx="21">
                  <c:v>6.133</c:v>
                </c:pt>
                <c:pt idx="22">
                  <c:v>5.8950000000000005</c:v>
                </c:pt>
                <c:pt idx="23">
                  <c:v>5.2619999999999996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02-4690-865D-B9311DFA6B6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402-4690-865D-B9311DFA6B6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402-4690-865D-B9311DFA6B6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402-4690-865D-B9311DFA6B6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402-4690-865D-B9311DFA6B6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402-4690-865D-B9311DFA6B6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28.414999999999999</c:v>
                </c:pt>
                <c:pt idx="16">
                  <c:v>68.542999999999992</c:v>
                </c:pt>
                <c:pt idx="17">
                  <c:v>20.076000000000001</c:v>
                </c:pt>
                <c:pt idx="20">
                  <c:v>32.700000000000003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402-4690-865D-B9311DFA6B6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402-4690-865D-B9311DFA6B6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18.811</c:v>
                </c:pt>
                <c:pt idx="13">
                  <c:v>9.3469999999999995</c:v>
                </c:pt>
                <c:pt idx="14">
                  <c:v>7.4640000000000004</c:v>
                </c:pt>
                <c:pt idx="15">
                  <c:v>6.4559999999999995</c:v>
                </c:pt>
                <c:pt idx="16">
                  <c:v>1.9179999999999999</c:v>
                </c:pt>
                <c:pt idx="17">
                  <c:v>72.143000000000001</c:v>
                </c:pt>
                <c:pt idx="18">
                  <c:v>65.375</c:v>
                </c:pt>
                <c:pt idx="19">
                  <c:v>45.650999999999996</c:v>
                </c:pt>
                <c:pt idx="20">
                  <c:v>1.417</c:v>
                </c:pt>
                <c:pt idx="21">
                  <c:v>37.157000000000004</c:v>
                </c:pt>
                <c:pt idx="22">
                  <c:v>18.596</c:v>
                </c:pt>
                <c:pt idx="23">
                  <c:v>21.774999999999999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402-4690-865D-B9311DFA6B6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402-4690-865D-B9311DFA6B6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402-4690-865D-B9311DFA6B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53.05</c:v>
                </c:pt>
                <c:pt idx="13">
                  <c:v>64.94</c:v>
                </c:pt>
                <c:pt idx="14">
                  <c:v>69.510000000000005</c:v>
                </c:pt>
                <c:pt idx="15">
                  <c:v>97.41</c:v>
                </c:pt>
                <c:pt idx="16">
                  <c:v>116.28</c:v>
                </c:pt>
                <c:pt idx="17">
                  <c:v>124.5</c:v>
                </c:pt>
                <c:pt idx="18">
                  <c:v>187.27</c:v>
                </c:pt>
                <c:pt idx="19">
                  <c:v>239.78</c:v>
                </c:pt>
                <c:pt idx="20">
                  <c:v>327.5</c:v>
                </c:pt>
                <c:pt idx="21">
                  <c:v>213.77</c:v>
                </c:pt>
                <c:pt idx="22">
                  <c:v>163</c:v>
                </c:pt>
                <c:pt idx="23">
                  <c:v>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402-4690-865D-B9311DFA6B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E4E-42AC-B189-67A7B3423BD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E4E-42AC-B189-67A7B3423BD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5.7690000000000001</c:v>
                </c:pt>
                <c:pt idx="13">
                  <c:v>7.9290000000000003</c:v>
                </c:pt>
                <c:pt idx="14">
                  <c:v>9.9410000000000007</c:v>
                </c:pt>
                <c:pt idx="15">
                  <c:v>9.26</c:v>
                </c:pt>
                <c:pt idx="16">
                  <c:v>11.38</c:v>
                </c:pt>
                <c:pt idx="17">
                  <c:v>7.2009999999999996</c:v>
                </c:pt>
                <c:pt idx="18">
                  <c:v>6.6550000000000002</c:v>
                </c:pt>
                <c:pt idx="19">
                  <c:v>4.6079999999999997</c:v>
                </c:pt>
                <c:pt idx="20">
                  <c:v>3.3079999999999998</c:v>
                </c:pt>
                <c:pt idx="21">
                  <c:v>4.0570000000000004</c:v>
                </c:pt>
                <c:pt idx="22">
                  <c:v>13.246</c:v>
                </c:pt>
                <c:pt idx="23">
                  <c:v>22.365000000000002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4E-42AC-B189-67A7B3423BD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5">
                  <c:v>7.6459999999999999</c:v>
                </c:pt>
                <c:pt idx="16">
                  <c:v>8.3279999999999994</c:v>
                </c:pt>
                <c:pt idx="17">
                  <c:v>1.7000000000000001E-2</c:v>
                </c:pt>
                <c:pt idx="19">
                  <c:v>6.8639999999999999</c:v>
                </c:pt>
                <c:pt idx="21">
                  <c:v>13.394</c:v>
                </c:pt>
                <c:pt idx="23">
                  <c:v>6.0280000000000005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4E-42AC-B189-67A7B3423BD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E4E-42AC-B189-67A7B3423BD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E4E-42AC-B189-67A7B3423BD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E4E-42AC-B189-67A7B3423BD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E4E-42AC-B189-67A7B3423BD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E4E-42AC-B189-67A7B3423BD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E4E-42AC-B189-67A7B3423BD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40.299999999999997</c:v>
                </c:pt>
                <c:pt idx="17">
                  <c:v>97</c:v>
                </c:pt>
                <c:pt idx="18">
                  <c:v>69.599999999999994</c:v>
                </c:pt>
                <c:pt idx="19">
                  <c:v>44.9</c:v>
                </c:pt>
                <c:pt idx="20">
                  <c:v>0</c:v>
                </c:pt>
                <c:pt idx="21">
                  <c:v>29.6</c:v>
                </c:pt>
                <c:pt idx="22">
                  <c:v>14.3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E4E-42AC-B189-67A7B3423BD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31.407999999999998</c:v>
                </c:pt>
                <c:pt idx="13">
                  <c:v>17.692999999999998</c:v>
                </c:pt>
                <c:pt idx="14">
                  <c:v>9.2420000000000009</c:v>
                </c:pt>
                <c:pt idx="15">
                  <c:v>38.167000000000002</c:v>
                </c:pt>
                <c:pt idx="16">
                  <c:v>21.678000000000001</c:v>
                </c:pt>
                <c:pt idx="20">
                  <c:v>1.2529999999999999</c:v>
                </c:pt>
                <c:pt idx="21">
                  <c:v>0.26700000000000002</c:v>
                </c:pt>
                <c:pt idx="22">
                  <c:v>0.72799999999999998</c:v>
                </c:pt>
                <c:pt idx="23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E4E-42AC-B189-67A7B3423BD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E4E-42AC-B189-67A7B3423BD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20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E4E-42AC-B189-67A7B3423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53.05</c:v>
                </c:pt>
                <c:pt idx="13">
                  <c:v>64.94</c:v>
                </c:pt>
                <c:pt idx="14">
                  <c:v>69.510000000000005</c:v>
                </c:pt>
                <c:pt idx="15">
                  <c:v>97.41</c:v>
                </c:pt>
                <c:pt idx="16">
                  <c:v>116.28</c:v>
                </c:pt>
                <c:pt idx="17">
                  <c:v>124.5</c:v>
                </c:pt>
                <c:pt idx="18">
                  <c:v>187.27</c:v>
                </c:pt>
                <c:pt idx="19">
                  <c:v>239.78</c:v>
                </c:pt>
                <c:pt idx="20">
                  <c:v>327.5</c:v>
                </c:pt>
                <c:pt idx="21">
                  <c:v>213.77</c:v>
                </c:pt>
                <c:pt idx="22">
                  <c:v>163</c:v>
                </c:pt>
                <c:pt idx="23">
                  <c:v>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E4E-42AC-B189-67A7B3423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37.177</v>
      </c>
      <c r="O4" s="18">
        <v>25.622</v>
      </c>
      <c r="P4" s="18">
        <v>19.183000000000003</v>
      </c>
      <c r="Q4" s="18">
        <v>55.072999999999993</v>
      </c>
      <c r="R4" s="18">
        <v>81.686000000000007</v>
      </c>
      <c r="S4" s="18">
        <v>104.21799999999999</v>
      </c>
      <c r="T4" s="18">
        <v>76.255999999999986</v>
      </c>
      <c r="U4" s="18">
        <v>56.354999999999997</v>
      </c>
      <c r="V4" s="18">
        <v>54.561000000000007</v>
      </c>
      <c r="W4" s="18">
        <v>47.273000000000003</v>
      </c>
      <c r="X4" s="18">
        <v>28.280999999999999</v>
      </c>
      <c r="Y4" s="18">
        <v>30.748999999999999</v>
      </c>
      <c r="Z4" s="19"/>
      <c r="AA4" s="20">
        <f>SUM(B4:Z4)</f>
        <v>616.43399999999997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53.05</v>
      </c>
      <c r="O7" s="28">
        <v>64.94</v>
      </c>
      <c r="P7" s="28">
        <v>69.510000000000005</v>
      </c>
      <c r="Q7" s="28">
        <v>97.41</v>
      </c>
      <c r="R7" s="28">
        <v>116.28</v>
      </c>
      <c r="S7" s="28">
        <v>124.5</v>
      </c>
      <c r="T7" s="28">
        <v>187.27</v>
      </c>
      <c r="U7" s="28">
        <v>239.78</v>
      </c>
      <c r="V7" s="28">
        <v>327.5</v>
      </c>
      <c r="W7" s="28">
        <v>213.77</v>
      </c>
      <c r="X7" s="28">
        <v>163</v>
      </c>
      <c r="Y7" s="28">
        <v>123</v>
      </c>
      <c r="Z7" s="29"/>
      <c r="AA7" s="30">
        <f>IF(SUM(B7:Z7)&lt;&gt;0,AVERAGEIF(B7:Z7,"&lt;&gt;"""),"")</f>
        <v>148.33416666666665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28.414999999999999</v>
      </c>
      <c r="R12" s="52">
        <v>68.542999999999992</v>
      </c>
      <c r="S12" s="52">
        <v>20.076000000000001</v>
      </c>
      <c r="T12" s="52"/>
      <c r="U12" s="52"/>
      <c r="V12" s="52">
        <v>32.700000000000003</v>
      </c>
      <c r="W12" s="52"/>
      <c r="X12" s="52"/>
      <c r="Y12" s="52"/>
      <c r="Z12" s="53"/>
      <c r="AA12" s="54">
        <f t="shared" si="0"/>
        <v>149.73399999999998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18.811</v>
      </c>
      <c r="O14" s="57">
        <v>9.3469999999999995</v>
      </c>
      <c r="P14" s="57">
        <v>7.4640000000000004</v>
      </c>
      <c r="Q14" s="57">
        <v>6.4559999999999995</v>
      </c>
      <c r="R14" s="57">
        <v>1.9179999999999999</v>
      </c>
      <c r="S14" s="57">
        <v>72.143000000000001</v>
      </c>
      <c r="T14" s="57">
        <v>65.375</v>
      </c>
      <c r="U14" s="57">
        <v>45.650999999999996</v>
      </c>
      <c r="V14" s="57">
        <v>1.417</v>
      </c>
      <c r="W14" s="57">
        <v>37.157000000000004</v>
      </c>
      <c r="X14" s="57">
        <v>18.596</v>
      </c>
      <c r="Y14" s="57">
        <v>21.774999999999999</v>
      </c>
      <c r="Z14" s="58"/>
      <c r="AA14" s="59">
        <f t="shared" si="0"/>
        <v>306.11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18.811</v>
      </c>
      <c r="O16" s="62">
        <f t="shared" si="1"/>
        <v>9.3469999999999995</v>
      </c>
      <c r="P16" s="62">
        <f t="shared" si="1"/>
        <v>7.4640000000000004</v>
      </c>
      <c r="Q16" s="62">
        <f t="shared" si="1"/>
        <v>34.870999999999995</v>
      </c>
      <c r="R16" s="62">
        <f t="shared" si="1"/>
        <v>70.460999999999999</v>
      </c>
      <c r="S16" s="62">
        <f t="shared" si="1"/>
        <v>92.218999999999994</v>
      </c>
      <c r="T16" s="62">
        <f t="shared" si="1"/>
        <v>65.375</v>
      </c>
      <c r="U16" s="62">
        <f t="shared" si="1"/>
        <v>45.650999999999996</v>
      </c>
      <c r="V16" s="62">
        <f t="shared" si="1"/>
        <v>34.117000000000004</v>
      </c>
      <c r="W16" s="62">
        <f t="shared" si="1"/>
        <v>37.157000000000004</v>
      </c>
      <c r="X16" s="62">
        <f t="shared" si="1"/>
        <v>18.596</v>
      </c>
      <c r="Y16" s="62">
        <f t="shared" si="1"/>
        <v>21.774999999999999</v>
      </c>
      <c r="Z16" s="63" t="str">
        <f t="shared" si="1"/>
        <v/>
      </c>
      <c r="AA16" s="64">
        <f>SUM(AA10:AA15)</f>
        <v>455.84399999999999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8.4710000000000001</v>
      </c>
      <c r="O20" s="77">
        <v>8.2080000000000002</v>
      </c>
      <c r="P20" s="77">
        <v>4.4989999999999997</v>
      </c>
      <c r="Q20" s="77">
        <v>12.555999999999999</v>
      </c>
      <c r="R20" s="77">
        <v>4.2759999999999998</v>
      </c>
      <c r="S20" s="77">
        <v>5.2119999999999997</v>
      </c>
      <c r="T20" s="77">
        <v>4.3239999999999998</v>
      </c>
      <c r="U20" s="77">
        <v>4.3520000000000003</v>
      </c>
      <c r="V20" s="77">
        <v>13.106999999999999</v>
      </c>
      <c r="W20" s="77">
        <v>3.9830000000000001</v>
      </c>
      <c r="X20" s="77">
        <v>3.79</v>
      </c>
      <c r="Y20" s="77">
        <v>3.7120000000000002</v>
      </c>
      <c r="Z20" s="78"/>
      <c r="AA20" s="79">
        <f t="shared" si="2"/>
        <v>76.490000000000023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9.8949999999999996</v>
      </c>
      <c r="O21" s="81">
        <v>8.0670000000000002</v>
      </c>
      <c r="P21" s="81">
        <v>7.2200000000000006</v>
      </c>
      <c r="Q21" s="81">
        <v>7.6459999999999999</v>
      </c>
      <c r="R21" s="81">
        <v>6.9489999999999998</v>
      </c>
      <c r="S21" s="81">
        <v>6.7869999999999999</v>
      </c>
      <c r="T21" s="81">
        <v>6.5570000000000004</v>
      </c>
      <c r="U21" s="81">
        <v>6.3520000000000003</v>
      </c>
      <c r="V21" s="81">
        <v>7.3369999999999997</v>
      </c>
      <c r="W21" s="81">
        <v>6.133</v>
      </c>
      <c r="X21" s="81">
        <v>5.8950000000000005</v>
      </c>
      <c r="Y21" s="81">
        <v>5.2619999999999996</v>
      </c>
      <c r="Z21" s="78"/>
      <c r="AA21" s="79">
        <f t="shared" si="2"/>
        <v>84.1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18.366</v>
      </c>
      <c r="O26" s="88">
        <f t="shared" si="3"/>
        <v>16.274999999999999</v>
      </c>
      <c r="P26" s="88">
        <f t="shared" si="3"/>
        <v>11.719000000000001</v>
      </c>
      <c r="Q26" s="88">
        <f t="shared" si="3"/>
        <v>20.201999999999998</v>
      </c>
      <c r="R26" s="88">
        <f t="shared" si="3"/>
        <v>11.225</v>
      </c>
      <c r="S26" s="88">
        <f t="shared" si="3"/>
        <v>11.998999999999999</v>
      </c>
      <c r="T26" s="88">
        <f t="shared" si="3"/>
        <v>10.881</v>
      </c>
      <c r="U26" s="88">
        <f t="shared" si="3"/>
        <v>10.704000000000001</v>
      </c>
      <c r="V26" s="88">
        <f t="shared" si="3"/>
        <v>20.443999999999999</v>
      </c>
      <c r="W26" s="88">
        <f t="shared" si="3"/>
        <v>10.116</v>
      </c>
      <c r="X26" s="88">
        <f t="shared" si="3"/>
        <v>9.6850000000000005</v>
      </c>
      <c r="Y26" s="88">
        <f t="shared" si="3"/>
        <v>8.9740000000000002</v>
      </c>
      <c r="Z26" s="89" t="str">
        <f t="shared" si="3"/>
        <v/>
      </c>
      <c r="AA26" s="90">
        <f>SUM(AA19:AA25)</f>
        <v>160.59000000000003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37.177</v>
      </c>
      <c r="O30" s="77">
        <v>25.622</v>
      </c>
      <c r="P30" s="77">
        <v>19.183</v>
      </c>
      <c r="Q30" s="77">
        <v>55.073</v>
      </c>
      <c r="R30" s="77">
        <v>81.686000000000007</v>
      </c>
      <c r="S30" s="77">
        <v>104.218</v>
      </c>
      <c r="T30" s="77">
        <v>76.256</v>
      </c>
      <c r="U30" s="77">
        <v>56.354999999999997</v>
      </c>
      <c r="V30" s="77">
        <v>54.561</v>
      </c>
      <c r="W30" s="77">
        <v>47.273000000000003</v>
      </c>
      <c r="X30" s="77">
        <v>28.280999999999999</v>
      </c>
      <c r="Y30" s="77">
        <v>30.748999999999999</v>
      </c>
      <c r="Z30" s="78"/>
      <c r="AA30" s="79">
        <f>SUM(B30:Z30)</f>
        <v>616.43399999999997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37.177</v>
      </c>
      <c r="O32" s="62">
        <f t="shared" si="4"/>
        <v>25.622</v>
      </c>
      <c r="P32" s="62">
        <f t="shared" si="4"/>
        <v>19.183</v>
      </c>
      <c r="Q32" s="62">
        <f t="shared" si="4"/>
        <v>55.073</v>
      </c>
      <c r="R32" s="62">
        <f t="shared" si="4"/>
        <v>81.686000000000007</v>
      </c>
      <c r="S32" s="62">
        <f t="shared" si="4"/>
        <v>104.218</v>
      </c>
      <c r="T32" s="62">
        <f t="shared" si="4"/>
        <v>76.256</v>
      </c>
      <c r="U32" s="62">
        <f t="shared" si="4"/>
        <v>56.354999999999997</v>
      </c>
      <c r="V32" s="62">
        <f t="shared" si="4"/>
        <v>54.561</v>
      </c>
      <c r="W32" s="62">
        <f t="shared" si="4"/>
        <v>47.273000000000003</v>
      </c>
      <c r="X32" s="62">
        <f t="shared" si="4"/>
        <v>28.280999999999999</v>
      </c>
      <c r="Y32" s="62">
        <f t="shared" si="4"/>
        <v>30.748999999999999</v>
      </c>
      <c r="Z32" s="63" t="str">
        <f t="shared" si="4"/>
        <v/>
      </c>
      <c r="AA32" s="64">
        <f>SUM(AA29:AA31)</f>
        <v>616.43399999999997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37.177</v>
      </c>
      <c r="O52" s="88">
        <f t="shared" si="10"/>
        <v>25.622</v>
      </c>
      <c r="P52" s="88">
        <f t="shared" si="10"/>
        <v>19.183</v>
      </c>
      <c r="Q52" s="88">
        <f t="shared" si="10"/>
        <v>55.072999999999993</v>
      </c>
      <c r="R52" s="88">
        <f t="shared" si="10"/>
        <v>81.685999999999993</v>
      </c>
      <c r="S52" s="88">
        <f t="shared" si="10"/>
        <v>104.21799999999999</v>
      </c>
      <c r="T52" s="88">
        <f t="shared" si="10"/>
        <v>76.256</v>
      </c>
      <c r="U52" s="88">
        <f t="shared" si="10"/>
        <v>56.354999999999997</v>
      </c>
      <c r="V52" s="88">
        <f t="shared" si="10"/>
        <v>54.561000000000007</v>
      </c>
      <c r="W52" s="88">
        <f t="shared" si="10"/>
        <v>47.273000000000003</v>
      </c>
      <c r="X52" s="88">
        <f t="shared" si="10"/>
        <v>28.280999999999999</v>
      </c>
      <c r="Y52" s="88">
        <f t="shared" si="10"/>
        <v>30.748999999999999</v>
      </c>
      <c r="Z52" s="89" t="str">
        <f t="shared" si="10"/>
        <v/>
      </c>
      <c r="AA52" s="104">
        <f>SUM(B52:Z52)</f>
        <v>616.43399999999997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37.177</v>
      </c>
      <c r="O4" s="18">
        <v>25.622</v>
      </c>
      <c r="P4" s="18">
        <v>19.183</v>
      </c>
      <c r="Q4" s="18">
        <v>55.073</v>
      </c>
      <c r="R4" s="18">
        <v>81.685999999999993</v>
      </c>
      <c r="S4" s="18">
        <v>104.21799999999999</v>
      </c>
      <c r="T4" s="18">
        <v>76.254999999999995</v>
      </c>
      <c r="U4" s="18">
        <v>56.371999999999993</v>
      </c>
      <c r="V4" s="18">
        <v>54.561</v>
      </c>
      <c r="W4" s="18">
        <v>47.318000000000005</v>
      </c>
      <c r="X4" s="18">
        <v>28.274000000000001</v>
      </c>
      <c r="Y4" s="18">
        <v>30.768000000000004</v>
      </c>
      <c r="Z4" s="19"/>
      <c r="AA4" s="20">
        <f>SUM(B4:Z4)</f>
        <v>616.50699999999995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53.05</v>
      </c>
      <c r="O7" s="28">
        <v>64.94</v>
      </c>
      <c r="P7" s="28">
        <v>69.510000000000005</v>
      </c>
      <c r="Q7" s="28">
        <v>97.41</v>
      </c>
      <c r="R7" s="28">
        <v>116.28</v>
      </c>
      <c r="S7" s="28">
        <v>124.5</v>
      </c>
      <c r="T7" s="28">
        <v>187.27</v>
      </c>
      <c r="U7" s="28">
        <v>239.78</v>
      </c>
      <c r="V7" s="28">
        <v>327.5</v>
      </c>
      <c r="W7" s="28">
        <v>213.77</v>
      </c>
      <c r="X7" s="28">
        <v>163</v>
      </c>
      <c r="Y7" s="28">
        <v>123</v>
      </c>
      <c r="Z7" s="29"/>
      <c r="AA7" s="30">
        <f>IF(SUM(B7:Z7)&lt;&gt;0,AVERAGEIF(B7:Z7,"&lt;&gt;"""),"")</f>
        <v>148.33416666666665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50</v>
      </c>
      <c r="W13" s="52"/>
      <c r="X13" s="52"/>
      <c r="Y13" s="52"/>
      <c r="Z13" s="53"/>
      <c r="AA13" s="54">
        <f t="shared" si="0"/>
        <v>50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31.407999999999998</v>
      </c>
      <c r="O14" s="57">
        <v>17.692999999999998</v>
      </c>
      <c r="P14" s="57">
        <v>9.2420000000000009</v>
      </c>
      <c r="Q14" s="57">
        <v>38.167000000000002</v>
      </c>
      <c r="R14" s="57">
        <v>21.678000000000001</v>
      </c>
      <c r="S14" s="57"/>
      <c r="T14" s="57"/>
      <c r="U14" s="57"/>
      <c r="V14" s="57">
        <v>1.2529999999999999</v>
      </c>
      <c r="W14" s="57">
        <v>0.26700000000000002</v>
      </c>
      <c r="X14" s="57">
        <v>0.72799999999999998</v>
      </c>
      <c r="Y14" s="57">
        <v>0.375</v>
      </c>
      <c r="Z14" s="58"/>
      <c r="AA14" s="59">
        <f t="shared" si="0"/>
        <v>120.81099999999999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31.407999999999998</v>
      </c>
      <c r="O16" s="62">
        <f t="shared" si="1"/>
        <v>17.692999999999998</v>
      </c>
      <c r="P16" s="62">
        <f t="shared" si="1"/>
        <v>9.2420000000000009</v>
      </c>
      <c r="Q16" s="62">
        <f t="shared" si="1"/>
        <v>38.167000000000002</v>
      </c>
      <c r="R16" s="62">
        <f t="shared" si="1"/>
        <v>21.678000000000001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51.253</v>
      </c>
      <c r="W16" s="62">
        <f t="shared" si="1"/>
        <v>0.26700000000000002</v>
      </c>
      <c r="X16" s="62">
        <f t="shared" si="1"/>
        <v>0.72799999999999998</v>
      </c>
      <c r="Y16" s="62">
        <f t="shared" si="1"/>
        <v>0.375</v>
      </c>
      <c r="Z16" s="63" t="str">
        <f t="shared" si="1"/>
        <v/>
      </c>
      <c r="AA16" s="64">
        <f>SUM(AA10:AA15)</f>
        <v>170.81099999999998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5.7690000000000001</v>
      </c>
      <c r="O20" s="77">
        <v>7.9290000000000003</v>
      </c>
      <c r="P20" s="77">
        <v>9.9410000000000007</v>
      </c>
      <c r="Q20" s="77">
        <v>9.26</v>
      </c>
      <c r="R20" s="77">
        <v>11.38</v>
      </c>
      <c r="S20" s="77">
        <v>7.2009999999999996</v>
      </c>
      <c r="T20" s="77">
        <v>6.6550000000000002</v>
      </c>
      <c r="U20" s="77">
        <v>4.6079999999999997</v>
      </c>
      <c r="V20" s="77">
        <v>3.3079999999999998</v>
      </c>
      <c r="W20" s="77">
        <v>4.0570000000000004</v>
      </c>
      <c r="X20" s="77">
        <v>13.246</v>
      </c>
      <c r="Y20" s="77">
        <v>22.365000000000002</v>
      </c>
      <c r="Z20" s="78"/>
      <c r="AA20" s="79">
        <f t="shared" si="2"/>
        <v>105.71899999999999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7.6459999999999999</v>
      </c>
      <c r="R21" s="81">
        <v>8.3279999999999994</v>
      </c>
      <c r="S21" s="81">
        <v>1.7000000000000001E-2</v>
      </c>
      <c r="T21" s="81"/>
      <c r="U21" s="81">
        <v>6.8639999999999999</v>
      </c>
      <c r="V21" s="81"/>
      <c r="W21" s="81">
        <v>13.394</v>
      </c>
      <c r="X21" s="81"/>
      <c r="Y21" s="81">
        <v>6.0280000000000005</v>
      </c>
      <c r="Z21" s="78"/>
      <c r="AA21" s="79">
        <f t="shared" si="2"/>
        <v>42.277000000000001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5.7690000000000001</v>
      </c>
      <c r="O26" s="88">
        <f t="shared" si="3"/>
        <v>7.9290000000000003</v>
      </c>
      <c r="P26" s="88">
        <f t="shared" si="3"/>
        <v>9.9410000000000007</v>
      </c>
      <c r="Q26" s="88">
        <f t="shared" si="3"/>
        <v>16.905999999999999</v>
      </c>
      <c r="R26" s="88">
        <f t="shared" si="3"/>
        <v>19.707999999999998</v>
      </c>
      <c r="S26" s="88">
        <f t="shared" si="3"/>
        <v>7.218</v>
      </c>
      <c r="T26" s="88">
        <f t="shared" si="3"/>
        <v>6.6550000000000002</v>
      </c>
      <c r="U26" s="88">
        <f t="shared" si="3"/>
        <v>11.472</v>
      </c>
      <c r="V26" s="88">
        <f t="shared" si="3"/>
        <v>3.3079999999999998</v>
      </c>
      <c r="W26" s="88">
        <f t="shared" si="3"/>
        <v>17.451000000000001</v>
      </c>
      <c r="X26" s="88">
        <f t="shared" si="3"/>
        <v>13.246</v>
      </c>
      <c r="Y26" s="88">
        <f t="shared" si="3"/>
        <v>28.393000000000001</v>
      </c>
      <c r="Z26" s="89" t="str">
        <f t="shared" si="3"/>
        <v/>
      </c>
      <c r="AA26" s="90">
        <f>SUM(AA19:AA25)</f>
        <v>147.99599999999998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37.177</v>
      </c>
      <c r="O30" s="77">
        <v>25.622</v>
      </c>
      <c r="P30" s="77">
        <v>19.183</v>
      </c>
      <c r="Q30" s="77">
        <v>55.073</v>
      </c>
      <c r="R30" s="77">
        <v>41.386000000000003</v>
      </c>
      <c r="S30" s="77">
        <v>7.218</v>
      </c>
      <c r="T30" s="77">
        <v>6.6550000000000002</v>
      </c>
      <c r="U30" s="77">
        <v>11.472</v>
      </c>
      <c r="V30" s="77">
        <v>54.561</v>
      </c>
      <c r="W30" s="77">
        <v>17.718</v>
      </c>
      <c r="X30" s="77">
        <v>13.974</v>
      </c>
      <c r="Y30" s="77">
        <v>28.768000000000001</v>
      </c>
      <c r="Z30" s="78"/>
      <c r="AA30" s="79">
        <f>SUM(B30:Z30)</f>
        <v>318.80700000000002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37.177</v>
      </c>
      <c r="O32" s="62">
        <f t="shared" si="4"/>
        <v>25.622</v>
      </c>
      <c r="P32" s="62">
        <f t="shared" si="4"/>
        <v>19.183</v>
      </c>
      <c r="Q32" s="62">
        <f t="shared" si="4"/>
        <v>55.073</v>
      </c>
      <c r="R32" s="62">
        <f t="shared" si="4"/>
        <v>41.386000000000003</v>
      </c>
      <c r="S32" s="62">
        <f t="shared" si="4"/>
        <v>7.218</v>
      </c>
      <c r="T32" s="62">
        <f t="shared" si="4"/>
        <v>6.6550000000000002</v>
      </c>
      <c r="U32" s="62">
        <f t="shared" si="4"/>
        <v>11.472</v>
      </c>
      <c r="V32" s="62">
        <f t="shared" si="4"/>
        <v>54.561</v>
      </c>
      <c r="W32" s="62">
        <f t="shared" si="4"/>
        <v>17.718</v>
      </c>
      <c r="X32" s="62">
        <f t="shared" si="4"/>
        <v>13.974</v>
      </c>
      <c r="Y32" s="62">
        <f t="shared" si="4"/>
        <v>28.768000000000001</v>
      </c>
      <c r="Z32" s="63" t="str">
        <f t="shared" si="4"/>
        <v/>
      </c>
      <c r="AA32" s="64">
        <f>SUM(AA29:AA31)</f>
        <v>318.80700000000002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40.299999999999997</v>
      </c>
      <c r="S39" s="99">
        <v>97</v>
      </c>
      <c r="T39" s="99">
        <v>69.599999999999994</v>
      </c>
      <c r="U39" s="99">
        <v>44.9</v>
      </c>
      <c r="V39" s="99"/>
      <c r="W39" s="99">
        <v>29.6</v>
      </c>
      <c r="X39" s="99">
        <v>14.3</v>
      </c>
      <c r="Y39" s="99">
        <v>2</v>
      </c>
      <c r="Z39" s="100"/>
      <c r="AA39" s="79">
        <f t="shared" si="5"/>
        <v>297.70000000000005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40.299999999999997</v>
      </c>
      <c r="S40" s="88">
        <f t="shared" si="6"/>
        <v>97</v>
      </c>
      <c r="T40" s="88">
        <f t="shared" si="6"/>
        <v>69.599999999999994</v>
      </c>
      <c r="U40" s="88">
        <f t="shared" si="6"/>
        <v>44.9</v>
      </c>
      <c r="V40" s="88">
        <f t="shared" si="6"/>
        <v>0</v>
      </c>
      <c r="W40" s="88">
        <f t="shared" si="6"/>
        <v>29.6</v>
      </c>
      <c r="X40" s="88">
        <f t="shared" si="6"/>
        <v>14.3</v>
      </c>
      <c r="Y40" s="88">
        <f t="shared" si="6"/>
        <v>2</v>
      </c>
      <c r="Z40" s="89" t="str">
        <f t="shared" si="6"/>
        <v/>
      </c>
      <c r="AA40" s="90">
        <f t="shared" si="5"/>
        <v>297.70000000000005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40.299999999999997</v>
      </c>
      <c r="S47" s="99">
        <v>97</v>
      </c>
      <c r="T47" s="99">
        <v>69.599999999999994</v>
      </c>
      <c r="U47" s="99">
        <v>44.9</v>
      </c>
      <c r="V47" s="99"/>
      <c r="W47" s="99">
        <v>29.6</v>
      </c>
      <c r="X47" s="99">
        <v>14.3</v>
      </c>
      <c r="Y47" s="99">
        <v>2</v>
      </c>
      <c r="Z47" s="100"/>
      <c r="AA47" s="79">
        <f t="shared" si="7"/>
        <v>297.70000000000005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40.299999999999997</v>
      </c>
      <c r="S49" s="88">
        <f t="shared" si="8"/>
        <v>97</v>
      </c>
      <c r="T49" s="88">
        <f t="shared" si="8"/>
        <v>69.599999999999994</v>
      </c>
      <c r="U49" s="88">
        <f t="shared" si="8"/>
        <v>44.9</v>
      </c>
      <c r="V49" s="88">
        <f t="shared" si="8"/>
        <v>0</v>
      </c>
      <c r="W49" s="88">
        <f t="shared" si="8"/>
        <v>29.6</v>
      </c>
      <c r="X49" s="88">
        <f t="shared" si="8"/>
        <v>14.3</v>
      </c>
      <c r="Y49" s="88">
        <f t="shared" si="8"/>
        <v>2</v>
      </c>
      <c r="Z49" s="89" t="str">
        <f t="shared" si="8"/>
        <v/>
      </c>
      <c r="AA49" s="90">
        <f t="shared" si="7"/>
        <v>297.70000000000005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37.177</v>
      </c>
      <c r="O52" s="88">
        <f t="shared" si="10"/>
        <v>25.622</v>
      </c>
      <c r="P52" s="88">
        <f t="shared" si="10"/>
        <v>19.183</v>
      </c>
      <c r="Q52" s="88">
        <f t="shared" si="10"/>
        <v>55.073</v>
      </c>
      <c r="R52" s="88">
        <f t="shared" si="10"/>
        <v>81.685999999999993</v>
      </c>
      <c r="S52" s="88">
        <f t="shared" si="10"/>
        <v>104.218</v>
      </c>
      <c r="T52" s="88">
        <f t="shared" si="10"/>
        <v>76.254999999999995</v>
      </c>
      <c r="U52" s="88">
        <f t="shared" si="10"/>
        <v>56.372</v>
      </c>
      <c r="V52" s="88">
        <f t="shared" si="10"/>
        <v>54.561</v>
      </c>
      <c r="W52" s="88">
        <f t="shared" si="10"/>
        <v>47.317999999999998</v>
      </c>
      <c r="X52" s="88">
        <f t="shared" si="10"/>
        <v>28.274000000000001</v>
      </c>
      <c r="Y52" s="88">
        <f t="shared" si="10"/>
        <v>30.768000000000001</v>
      </c>
      <c r="Z52" s="89" t="str">
        <f t="shared" si="10"/>
        <v/>
      </c>
      <c r="AA52" s="104">
        <f>SUM(B52:Z52)</f>
        <v>616.50700000000006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40.299999999999997</v>
      </c>
      <c r="S4" s="18">
        <v>97</v>
      </c>
      <c r="T4" s="18">
        <v>69.599999999999994</v>
      </c>
      <c r="U4" s="18">
        <v>44.9</v>
      </c>
      <c r="V4" s="18"/>
      <c r="W4" s="18">
        <v>29.6</v>
      </c>
      <c r="X4" s="18">
        <v>14.3</v>
      </c>
      <c r="Y4" s="18">
        <v>2</v>
      </c>
      <c r="Z4" s="19"/>
      <c r="AA4" s="111">
        <f>SUM(B4:Z4)</f>
        <v>297.70000000000005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53.05</v>
      </c>
      <c r="O7" s="117">
        <v>64.94</v>
      </c>
      <c r="P7" s="117">
        <v>69.510000000000005</v>
      </c>
      <c r="Q7" s="117">
        <v>97.41</v>
      </c>
      <c r="R7" s="117">
        <v>116.28</v>
      </c>
      <c r="S7" s="117">
        <v>124.5</v>
      </c>
      <c r="T7" s="117">
        <v>187.27</v>
      </c>
      <c r="U7" s="117">
        <v>239.78</v>
      </c>
      <c r="V7" s="117">
        <v>327.5</v>
      </c>
      <c r="W7" s="117">
        <v>213.77</v>
      </c>
      <c r="X7" s="117">
        <v>163</v>
      </c>
      <c r="Y7" s="117">
        <v>123</v>
      </c>
      <c r="Z7" s="118"/>
      <c r="AA7" s="119">
        <f>IF(SUM(B7:Z7)&lt;&gt;0,AVERAGEIF(B7:Z7,"&lt;&gt;"""),"")</f>
        <v>148.33416666666665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40.299999999999997</v>
      </c>
      <c r="S23" s="133">
        <v>97</v>
      </c>
      <c r="T23" s="133">
        <v>69.599999999999994</v>
      </c>
      <c r="U23" s="133">
        <v>44.9</v>
      </c>
      <c r="V23" s="133"/>
      <c r="W23" s="133">
        <v>29.6</v>
      </c>
      <c r="X23" s="133">
        <v>14.3</v>
      </c>
      <c r="Y23" s="133">
        <v>2</v>
      </c>
      <c r="Z23" s="131"/>
      <c r="AA23" s="132">
        <f t="shared" si="2"/>
        <v>297.70000000000005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40.299999999999997</v>
      </c>
      <c r="S24" s="135">
        <f t="shared" si="3"/>
        <v>97</v>
      </c>
      <c r="T24" s="135">
        <f t="shared" si="3"/>
        <v>69.599999999999994</v>
      </c>
      <c r="U24" s="135">
        <f t="shared" si="3"/>
        <v>44.9</v>
      </c>
      <c r="V24" s="135">
        <f t="shared" si="3"/>
        <v>0</v>
      </c>
      <c r="W24" s="135">
        <f t="shared" si="3"/>
        <v>29.6</v>
      </c>
      <c r="X24" s="135">
        <f t="shared" si="3"/>
        <v>14.3</v>
      </c>
      <c r="Y24" s="135">
        <f t="shared" si="3"/>
        <v>2</v>
      </c>
      <c r="Z24" s="136" t="str">
        <f t="shared" si="3"/>
        <v/>
      </c>
      <c r="AA24" s="90">
        <f t="shared" si="2"/>
        <v>297.70000000000005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2024-08-07T08:33:57Z</dcterms:created>
  <dcterms:modified xsi:type="dcterms:W3CDTF">2024-08-07T08:33:59Z</dcterms:modified>
</cp:coreProperties>
</file>