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<sst xmlns="http://schemas.openxmlformats.org/spreadsheetml/2006/main" count="119" uniqueCount="54">
  <si>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06/08/2024 11:34:10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</si>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</sst>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D4-456E-BA39-FE7F47C4F4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D4-456E-BA39-FE7F47C4F4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12.231999999999999</c:v>
                </c:pt>
                <c:pt idx="13">
                  <c:v>42.896999999999998</c:v>
                </c:pt>
                <c:pt idx="14">
                  <c:v>23.817</c:v>
                </c:pt>
                <c:pt idx="17">
                  <c:v>4.4000000000000004</c:v>
                </c:pt>
                <c:pt idx="19">
                  <c:v>10</c:v>
                </c:pt>
                <c:pt idx="20">
                  <c:v>8.6929999999999996</c:v>
                </c:pt>
                <c:pt idx="22">
                  <c:v>0.5</c:v>
                </c:pt>
                <c:pt idx="23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D4-456E-BA39-FE7F47C4F4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19.295999999999996</c:v>
                </c:pt>
                <c:pt idx="13">
                  <c:v>25.632000000000001</c:v>
                </c:pt>
                <c:pt idx="14">
                  <c:v>19.657</c:v>
                </c:pt>
                <c:pt idx="15">
                  <c:v>2.347</c:v>
                </c:pt>
                <c:pt idx="17">
                  <c:v>2.1109999999999998</c:v>
                </c:pt>
                <c:pt idx="18">
                  <c:v>0.57599999999999996</c:v>
                </c:pt>
                <c:pt idx="19">
                  <c:v>1.4769999999999999</c:v>
                </c:pt>
                <c:pt idx="20">
                  <c:v>19.97</c:v>
                </c:pt>
                <c:pt idx="21">
                  <c:v>0.27900000000000003</c:v>
                </c:pt>
                <c:pt idx="22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D4-456E-BA39-FE7F47C4F4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BD4-456E-BA39-FE7F47C4F4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D4-456E-BA39-FE7F47C4F4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D4-456E-BA39-FE7F47C4F4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BD4-456E-BA39-FE7F47C4F4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D4-456E-BA39-FE7F47C4F4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42.620999999999995</c:v>
                </c:pt>
                <c:pt idx="22">
                  <c:v>11.864000000000001</c:v>
                </c:pt>
                <c:pt idx="23">
                  <c:v>34.337000000000003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D4-456E-BA39-FE7F47C4F4C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D4-456E-BA39-FE7F47C4F4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24.704999999999998</c:v>
                </c:pt>
                <c:pt idx="13">
                  <c:v>17.052</c:v>
                </c:pt>
                <c:pt idx="14">
                  <c:v>5.5570000000000004</c:v>
                </c:pt>
                <c:pt idx="15">
                  <c:v>25.536000000000001</c:v>
                </c:pt>
                <c:pt idx="16">
                  <c:v>143.685</c:v>
                </c:pt>
                <c:pt idx="17">
                  <c:v>13.586</c:v>
                </c:pt>
                <c:pt idx="18">
                  <c:v>98.539999999999992</c:v>
                </c:pt>
                <c:pt idx="19">
                  <c:v>66.430000000000007</c:v>
                </c:pt>
                <c:pt idx="22">
                  <c:v>16</c:v>
                </c:pt>
                <c:pt idx="23">
                  <c:v>22.106999999999999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D4-456E-BA39-FE7F47C4F4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D4-456E-BA39-FE7F47C4F4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D4-456E-BA39-FE7F47C4F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52.5</c:v>
                </c:pt>
                <c:pt idx="13">
                  <c:v>84</c:v>
                </c:pt>
                <c:pt idx="14">
                  <c:v>103.5</c:v>
                </c:pt>
                <c:pt idx="15">
                  <c:v>115.07</c:v>
                </c:pt>
                <c:pt idx="16">
                  <c:v>122.7</c:v>
                </c:pt>
                <c:pt idx="17">
                  <c:v>125.4</c:v>
                </c:pt>
                <c:pt idx="18">
                  <c:v>193</c:v>
                </c:pt>
                <c:pt idx="19">
                  <c:v>232.5</c:v>
                </c:pt>
                <c:pt idx="20">
                  <c:v>271</c:v>
                </c:pt>
                <c:pt idx="21">
                  <c:v>203</c:v>
                </c:pt>
                <c:pt idx="22">
                  <c:v>131</c:v>
                </c:pt>
                <c:pt idx="23">
                  <c:v>112.01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D4-456E-BA39-FE7F47C4F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C3-4DE6-A32F-99BC8421A7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3-4DE6-A32F-99BC8421A7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10.92</c:v>
                </c:pt>
                <c:pt idx="13">
                  <c:v>13.9</c:v>
                </c:pt>
                <c:pt idx="14">
                  <c:v>8.33</c:v>
                </c:pt>
                <c:pt idx="15">
                  <c:v>11.653</c:v>
                </c:pt>
                <c:pt idx="16">
                  <c:v>12.750999999999999</c:v>
                </c:pt>
                <c:pt idx="17">
                  <c:v>11.81</c:v>
                </c:pt>
                <c:pt idx="18">
                  <c:v>5.7969999999999997</c:v>
                </c:pt>
                <c:pt idx="19">
                  <c:v>2.4430000000000001</c:v>
                </c:pt>
                <c:pt idx="20">
                  <c:v>6.89</c:v>
                </c:pt>
                <c:pt idx="21">
                  <c:v>5.18</c:v>
                </c:pt>
                <c:pt idx="22">
                  <c:v>11.77</c:v>
                </c:pt>
                <c:pt idx="23">
                  <c:v>15.91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3-4DE6-A32F-99BC8421A7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0.04</c:v>
                </c:pt>
                <c:pt idx="15">
                  <c:v>4.0669999999999993</c:v>
                </c:pt>
                <c:pt idx="16">
                  <c:v>15.334</c:v>
                </c:pt>
                <c:pt idx="17">
                  <c:v>4.4539999999999997</c:v>
                </c:pt>
                <c:pt idx="18">
                  <c:v>1.4670000000000001</c:v>
                </c:pt>
                <c:pt idx="20">
                  <c:v>12.885999999999999</c:v>
                </c:pt>
                <c:pt idx="22">
                  <c:v>16.166</c:v>
                </c:pt>
                <c:pt idx="23">
                  <c:v>44.04399999999999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C3-4DE6-A32F-99BC8421A7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C3-4DE6-A32F-99BC8421A7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C3-4DE6-A32F-99BC8421A7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C3-4DE6-A32F-99BC8421A7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C3-4DE6-A32F-99BC8421A7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C3-4DE6-A32F-99BC8421A7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6C3-4DE6-A32F-99BC8421A7B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115.6</c:v>
                </c:pt>
                <c:pt idx="17">
                  <c:v>0</c:v>
                </c:pt>
                <c:pt idx="18">
                  <c:v>91.9</c:v>
                </c:pt>
                <c:pt idx="19">
                  <c:v>75.099999999999994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C3-4DE6-A32F-99BC8421A7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45.313000000000002</c:v>
                </c:pt>
                <c:pt idx="13">
                  <c:v>71.641000000000005</c:v>
                </c:pt>
                <c:pt idx="14">
                  <c:v>40.701000000000001</c:v>
                </c:pt>
                <c:pt idx="15">
                  <c:v>54.783999999999999</c:v>
                </c:pt>
                <c:pt idx="17">
                  <c:v>3.8330000000000002</c:v>
                </c:pt>
                <c:pt idx="19">
                  <c:v>0.34900000000000003</c:v>
                </c:pt>
                <c:pt idx="20">
                  <c:v>2.4870000000000001</c:v>
                </c:pt>
                <c:pt idx="21">
                  <c:v>2.476</c:v>
                </c:pt>
                <c:pt idx="22">
                  <c:v>0.45</c:v>
                </c:pt>
                <c:pt idx="23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C3-4DE6-A32F-99BC8421A7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C3-4DE6-A32F-99BC8421A7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C3-4DE6-A32F-99BC8421A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52.5</c:v>
                </c:pt>
                <c:pt idx="13">
                  <c:v>84</c:v>
                </c:pt>
                <c:pt idx="14">
                  <c:v>103.5</c:v>
                </c:pt>
                <c:pt idx="15">
                  <c:v>115.07</c:v>
                </c:pt>
                <c:pt idx="16">
                  <c:v>122.7</c:v>
                </c:pt>
                <c:pt idx="17">
                  <c:v>125.4</c:v>
                </c:pt>
                <c:pt idx="18">
                  <c:v>193</c:v>
                </c:pt>
                <c:pt idx="19">
                  <c:v>232.5</c:v>
                </c:pt>
                <c:pt idx="20">
                  <c:v>271</c:v>
                </c:pt>
                <c:pt idx="21">
                  <c:v>203</c:v>
                </c:pt>
                <c:pt idx="22">
                  <c:v>131</c:v>
                </c:pt>
                <c:pt idx="23">
                  <c:v>112.01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C3-4DE6-A32F-99BC8421A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56.233000000000004</v>
      </c>
      <c r="O4" s="18">
        <v>85.581000000000003</v>
      </c>
      <c r="P4" s="18">
        <v>49.031000000000006</v>
      </c>
      <c r="Q4" s="18">
        <v>70.503999999999991</v>
      </c>
      <c r="R4" s="18">
        <v>143.685</v>
      </c>
      <c r="S4" s="18">
        <v>20.096999999999998</v>
      </c>
      <c r="T4" s="18">
        <v>99.115999999999985</v>
      </c>
      <c r="U4" s="18">
        <v>77.906999999999996</v>
      </c>
      <c r="V4" s="18">
        <v>28.662999999999997</v>
      </c>
      <c r="W4" s="18">
        <v>7.6790000000000003</v>
      </c>
      <c r="X4" s="18">
        <v>28.385999999999999</v>
      </c>
      <c r="Y4" s="18">
        <v>60.194000000000003</v>
      </c>
      <c r="Z4" s="19"/>
      <c r="AA4" s="20">
        <f>SUM(B4:Z4)</f>
        <v>727.07600000000002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52.5</v>
      </c>
      <c r="O7" s="28">
        <v>84</v>
      </c>
      <c r="P7" s="28">
        <v>103.5</v>
      </c>
      <c r="Q7" s="28">
        <v>115.07</v>
      </c>
      <c r="R7" s="28">
        <v>122.7</v>
      </c>
      <c r="S7" s="28">
        <v>125.4</v>
      </c>
      <c r="T7" s="28">
        <v>193</v>
      </c>
      <c r="U7" s="28">
        <v>232.5</v>
      </c>
      <c r="V7" s="28">
        <v>271</v>
      </c>
      <c r="W7" s="28">
        <v>203</v>
      </c>
      <c r="X7" s="28">
        <v>131</v>
      </c>
      <c r="Y7" s="28">
        <v>112.01</v>
      </c>
      <c r="Z7" s="29"/>
      <c r="AA7" s="30">
        <f>IF(SUM(B7:Z7)&lt;&gt;0,AVERAGEIF(B7:Z7,"&lt;&gt;"""),"")</f>
        <v>145.47333333333333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42.620999999999995</v>
      </c>
      <c r="R12" s="52"/>
      <c r="S12" s="52"/>
      <c r="T12" s="52"/>
      <c r="U12" s="52"/>
      <c r="V12" s="52"/>
      <c r="W12" s="52"/>
      <c r="X12" s="52">
        <v>11.864000000000001</v>
      </c>
      <c r="Y12" s="52">
        <v>34.337000000000003</v>
      </c>
      <c r="Z12" s="53"/>
      <c r="AA12" s="54">
        <f t="shared" si="0"/>
        <v>88.822000000000003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24.704999999999998</v>
      </c>
      <c r="O14" s="57">
        <v>17.052</v>
      </c>
      <c r="P14" s="57">
        <v>5.5570000000000004</v>
      </c>
      <c r="Q14" s="57">
        <v>25.536000000000001</v>
      </c>
      <c r="R14" s="57">
        <v>143.685</v>
      </c>
      <c r="S14" s="57">
        <v>13.586</v>
      </c>
      <c r="T14" s="57">
        <v>98.539999999999992</v>
      </c>
      <c r="U14" s="57">
        <v>66.430000000000007</v>
      </c>
      <c r="V14" s="57"/>
      <c r="W14" s="57"/>
      <c r="X14" s="57">
        <v>16</v>
      </c>
      <c r="Y14" s="57">
        <v>22.106999999999999</v>
      </c>
      <c r="Z14" s="58"/>
      <c r="AA14" s="59">
        <f t="shared" si="0"/>
        <v>433.19799999999998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24.704999999999998</v>
      </c>
      <c r="O16" s="62">
        <f t="shared" si="1"/>
        <v>17.052</v>
      </c>
      <c r="P16" s="62">
        <f t="shared" si="1"/>
        <v>5.5570000000000004</v>
      </c>
      <c r="Q16" s="62">
        <f t="shared" si="1"/>
        <v>68.156999999999996</v>
      </c>
      <c r="R16" s="62">
        <f t="shared" si="1"/>
        <v>143.685</v>
      </c>
      <c r="S16" s="62">
        <f t="shared" si="1"/>
        <v>13.586</v>
      </c>
      <c r="T16" s="62">
        <f t="shared" si="1"/>
        <v>98.539999999999992</v>
      </c>
      <c r="U16" s="62">
        <f t="shared" si="1"/>
        <v>66.430000000000007</v>
      </c>
      <c r="V16" s="62">
        <f t="shared" si="1"/>
        <v>0</v>
      </c>
      <c r="W16" s="62">
        <f t="shared" si="1"/>
        <v>0</v>
      </c>
      <c r="X16" s="62">
        <f t="shared" si="1"/>
        <v>27.864000000000001</v>
      </c>
      <c r="Y16" s="62">
        <f t="shared" si="1"/>
        <v>56.444000000000003</v>
      </c>
      <c r="Z16" s="63" t="str">
        <f t="shared" si="1"/>
        <v/>
      </c>
      <c r="AA16" s="64">
        <f>SUM(AA10:AA15)</f>
        <v>522.02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12.231999999999999</v>
      </c>
      <c r="O20" s="77">
        <v>42.896999999999998</v>
      </c>
      <c r="P20" s="77">
        <v>23.817</v>
      </c>
      <c r="Q20" s="77"/>
      <c r="R20" s="77"/>
      <c r="S20" s="77">
        <v>4.4000000000000004</v>
      </c>
      <c r="T20" s="77"/>
      <c r="U20" s="77">
        <v>10</v>
      </c>
      <c r="V20" s="77">
        <v>8.6929999999999996</v>
      </c>
      <c r="W20" s="77"/>
      <c r="X20" s="77">
        <v>0.5</v>
      </c>
      <c r="Y20" s="77">
        <v>3.75</v>
      </c>
      <c r="Z20" s="78"/>
      <c r="AA20" s="79">
        <f t="shared" si="2"/>
        <v>106.289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19.295999999999996</v>
      </c>
      <c r="O21" s="81">
        <v>25.632000000000001</v>
      </c>
      <c r="P21" s="81">
        <v>19.657</v>
      </c>
      <c r="Q21" s="81">
        <v>2.347</v>
      </c>
      <c r="R21" s="81"/>
      <c r="S21" s="81">
        <v>2.1109999999999998</v>
      </c>
      <c r="T21" s="81">
        <v>0.57599999999999996</v>
      </c>
      <c r="U21" s="81">
        <v>1.4769999999999999</v>
      </c>
      <c r="V21" s="81">
        <v>19.97</v>
      </c>
      <c r="W21" s="81">
        <v>0.27900000000000003</v>
      </c>
      <c r="X21" s="81">
        <v>2.1999999999999999E-2</v>
      </c>
      <c r="Y21" s="81"/>
      <c r="Z21" s="78"/>
      <c r="AA21" s="79">
        <f t="shared" si="2"/>
        <v>91.36699999999999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31.527999999999995</v>
      </c>
      <c r="O26" s="88">
        <f t="shared" si="3"/>
        <v>68.528999999999996</v>
      </c>
      <c r="P26" s="88">
        <f t="shared" si="3"/>
        <v>43.474000000000004</v>
      </c>
      <c r="Q26" s="88">
        <f t="shared" si="3"/>
        <v>2.347</v>
      </c>
      <c r="R26" s="88">
        <f t="shared" si="3"/>
        <v>0</v>
      </c>
      <c r="S26" s="88">
        <f t="shared" si="3"/>
        <v>6.5110000000000001</v>
      </c>
      <c r="T26" s="88">
        <f t="shared" si="3"/>
        <v>0.57599999999999996</v>
      </c>
      <c r="U26" s="88">
        <f t="shared" si="3"/>
        <v>11.477</v>
      </c>
      <c r="V26" s="88">
        <f t="shared" si="3"/>
        <v>28.662999999999997</v>
      </c>
      <c r="W26" s="88">
        <f t="shared" si="3"/>
        <v>0.27900000000000003</v>
      </c>
      <c r="X26" s="88">
        <f t="shared" si="3"/>
        <v>0.52200000000000002</v>
      </c>
      <c r="Y26" s="88">
        <f t="shared" si="3"/>
        <v>3.75</v>
      </c>
      <c r="Z26" s="89" t="str">
        <f t="shared" si="3"/>
        <v/>
      </c>
      <c r="AA26" s="90">
        <f>SUM(AA19:AA25)</f>
        <v>197.65600000000001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56.232999999999997</v>
      </c>
      <c r="O30" s="77">
        <v>85.581000000000003</v>
      </c>
      <c r="P30" s="77">
        <v>49.030999999999999</v>
      </c>
      <c r="Q30" s="77">
        <v>70.504000000000005</v>
      </c>
      <c r="R30" s="77">
        <v>143.685</v>
      </c>
      <c r="S30" s="77">
        <v>20.097000000000001</v>
      </c>
      <c r="T30" s="77">
        <v>99.116</v>
      </c>
      <c r="U30" s="77">
        <v>77.906999999999996</v>
      </c>
      <c r="V30" s="77">
        <v>28.663</v>
      </c>
      <c r="W30" s="77">
        <v>0.27900000000000003</v>
      </c>
      <c r="X30" s="77">
        <v>28.385999999999999</v>
      </c>
      <c r="Y30" s="77">
        <v>60.194000000000003</v>
      </c>
      <c r="Z30" s="78"/>
      <c r="AA30" s="79">
        <f>SUM(B30:Z30)</f>
        <v>719.67599999999993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56.232999999999997</v>
      </c>
      <c r="O32" s="62">
        <f t="shared" si="4"/>
        <v>85.581000000000003</v>
      </c>
      <c r="P32" s="62">
        <f t="shared" si="4"/>
        <v>49.030999999999999</v>
      </c>
      <c r="Q32" s="62">
        <f t="shared" si="4"/>
        <v>70.504000000000005</v>
      </c>
      <c r="R32" s="62">
        <f t="shared" si="4"/>
        <v>143.685</v>
      </c>
      <c r="S32" s="62">
        <f t="shared" si="4"/>
        <v>20.097000000000001</v>
      </c>
      <c r="T32" s="62">
        <f t="shared" si="4"/>
        <v>99.116</v>
      </c>
      <c r="U32" s="62">
        <f t="shared" si="4"/>
        <v>77.906999999999996</v>
      </c>
      <c r="V32" s="62">
        <f t="shared" si="4"/>
        <v>28.663</v>
      </c>
      <c r="W32" s="62">
        <f t="shared" si="4"/>
        <v>0.27900000000000003</v>
      </c>
      <c r="X32" s="62">
        <f t="shared" si="4"/>
        <v>28.385999999999999</v>
      </c>
      <c r="Y32" s="62">
        <f t="shared" si="4"/>
        <v>60.194000000000003</v>
      </c>
      <c r="Z32" s="63" t="str">
        <f t="shared" si="4"/>
        <v/>
      </c>
      <c r="AA32" s="64">
        <f>SUM(AA29:AA31)</f>
        <v>719.67599999999993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7.4</v>
      </c>
      <c r="X39" s="99"/>
      <c r="Y39" s="99"/>
      <c r="Z39" s="100"/>
      <c r="AA39" s="79">
        <f t="shared" si="5"/>
        <v>7.4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7.4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7.4</v>
      </c>
      <c r="X47" s="99"/>
      <c r="Y47" s="99"/>
      <c r="Z47" s="100"/>
      <c r="AA47" s="79">
        <f t="shared" si="7"/>
        <v>7.4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7.4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56.23299999999999</v>
      </c>
      <c r="O52" s="88">
        <f t="shared" si="10"/>
        <v>85.580999999999989</v>
      </c>
      <c r="P52" s="88">
        <f t="shared" si="10"/>
        <v>49.031000000000006</v>
      </c>
      <c r="Q52" s="88">
        <f t="shared" si="10"/>
        <v>70.503999999999991</v>
      </c>
      <c r="R52" s="88">
        <f t="shared" si="10"/>
        <v>143.685</v>
      </c>
      <c r="S52" s="88">
        <f t="shared" si="10"/>
        <v>20.097000000000001</v>
      </c>
      <c r="T52" s="88">
        <f t="shared" si="10"/>
        <v>99.115999999999985</v>
      </c>
      <c r="U52" s="88">
        <f t="shared" si="10"/>
        <v>77.907000000000011</v>
      </c>
      <c r="V52" s="88">
        <f t="shared" si="10"/>
        <v>28.662999999999997</v>
      </c>
      <c r="W52" s="88">
        <f t="shared" si="10"/>
        <v>7.6790000000000003</v>
      </c>
      <c r="X52" s="88">
        <f t="shared" si="10"/>
        <v>28.385999999999999</v>
      </c>
      <c r="Y52" s="88">
        <f t="shared" si="10"/>
        <v>60.194000000000003</v>
      </c>
      <c r="Z52" s="89" t="str">
        <f t="shared" si="10"/>
        <v/>
      </c>
      <c r="AA52" s="104">
        <f>SUM(B52:Z52)</f>
        <v>727.07599999999979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56.233000000000004</v>
      </c>
      <c r="O4" s="18">
        <v>85.581000000000017</v>
      </c>
      <c r="P4" s="18">
        <v>49.030999999999999</v>
      </c>
      <c r="Q4" s="18">
        <v>70.503999999999991</v>
      </c>
      <c r="R4" s="18">
        <v>143.68499999999997</v>
      </c>
      <c r="S4" s="18">
        <v>20.097000000000001</v>
      </c>
      <c r="T4" s="18">
        <v>99.164000000000001</v>
      </c>
      <c r="U4" s="18">
        <v>77.891999999999996</v>
      </c>
      <c r="V4" s="18">
        <v>28.663</v>
      </c>
      <c r="W4" s="18">
        <v>7.6559999999999997</v>
      </c>
      <c r="X4" s="18">
        <v>28.385999999999999</v>
      </c>
      <c r="Y4" s="18">
        <v>60.193999999999996</v>
      </c>
      <c r="Z4" s="19"/>
      <c r="AA4" s="20">
        <f>SUM(B4:Z4)</f>
        <v>727.08599999999979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52.5</v>
      </c>
      <c r="O7" s="28">
        <v>84</v>
      </c>
      <c r="P7" s="28">
        <v>103.5</v>
      </c>
      <c r="Q7" s="28">
        <v>115.07</v>
      </c>
      <c r="R7" s="28">
        <v>122.7</v>
      </c>
      <c r="S7" s="28">
        <v>125.4</v>
      </c>
      <c r="T7" s="28">
        <v>193</v>
      </c>
      <c r="U7" s="28">
        <v>232.5</v>
      </c>
      <c r="V7" s="28">
        <v>271</v>
      </c>
      <c r="W7" s="28">
        <v>203</v>
      </c>
      <c r="X7" s="28">
        <v>131</v>
      </c>
      <c r="Y7" s="28">
        <v>112.01</v>
      </c>
      <c r="Z7" s="29"/>
      <c r="AA7" s="30">
        <f>IF(SUM(B7:Z7)&lt;&gt;0,AVERAGEIF(B7:Z7,"&lt;&gt;"""),"")</f>
        <v>145.47333333333333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45.313000000000002</v>
      </c>
      <c r="O14" s="57">
        <v>71.641000000000005</v>
      </c>
      <c r="P14" s="57">
        <v>40.701000000000001</v>
      </c>
      <c r="Q14" s="57">
        <v>54.783999999999999</v>
      </c>
      <c r="R14" s="57"/>
      <c r="S14" s="57">
        <v>3.8330000000000002</v>
      </c>
      <c r="T14" s="57"/>
      <c r="U14" s="57">
        <v>0.34900000000000003</v>
      </c>
      <c r="V14" s="57">
        <v>2.4870000000000001</v>
      </c>
      <c r="W14" s="57">
        <v>2.476</v>
      </c>
      <c r="X14" s="57">
        <v>0.45</v>
      </c>
      <c r="Y14" s="57">
        <v>0.24</v>
      </c>
      <c r="Z14" s="58"/>
      <c r="AA14" s="59">
        <f t="shared" si="0"/>
        <v>222.27399999999997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45.313000000000002</v>
      </c>
      <c r="O16" s="62">
        <f t="shared" si="1"/>
        <v>71.641000000000005</v>
      </c>
      <c r="P16" s="62">
        <f t="shared" si="1"/>
        <v>40.701000000000001</v>
      </c>
      <c r="Q16" s="62">
        <f t="shared" si="1"/>
        <v>54.783999999999999</v>
      </c>
      <c r="R16" s="62">
        <f t="shared" si="1"/>
        <v>0</v>
      </c>
      <c r="S16" s="62">
        <f t="shared" si="1"/>
        <v>3.8330000000000002</v>
      </c>
      <c r="T16" s="62">
        <f t="shared" si="1"/>
        <v>0</v>
      </c>
      <c r="U16" s="62">
        <f t="shared" si="1"/>
        <v>0.34900000000000003</v>
      </c>
      <c r="V16" s="62">
        <f t="shared" si="1"/>
        <v>2.4870000000000001</v>
      </c>
      <c r="W16" s="62">
        <f t="shared" si="1"/>
        <v>2.476</v>
      </c>
      <c r="X16" s="62">
        <f t="shared" si="1"/>
        <v>0.45</v>
      </c>
      <c r="Y16" s="62">
        <f t="shared" si="1"/>
        <v>0.24</v>
      </c>
      <c r="Z16" s="63" t="str">
        <f t="shared" si="1"/>
        <v/>
      </c>
      <c r="AA16" s="64">
        <f>SUM(AA10:AA15)</f>
        <v>222.27399999999997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6.4</v>
      </c>
      <c r="W19" s="72"/>
      <c r="X19" s="72"/>
      <c r="Y19" s="72"/>
      <c r="Z19" s="73"/>
      <c r="AA19" s="74">
        <f t="shared" ref="AA19:AA25" si="2">SUM(B19:Z19)</f>
        <v>6.4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10.92</v>
      </c>
      <c r="O20" s="77">
        <v>13.9</v>
      </c>
      <c r="P20" s="77">
        <v>8.33</v>
      </c>
      <c r="Q20" s="77">
        <v>11.653</v>
      </c>
      <c r="R20" s="77">
        <v>12.750999999999999</v>
      </c>
      <c r="S20" s="77">
        <v>11.81</v>
      </c>
      <c r="T20" s="77">
        <v>5.7969999999999997</v>
      </c>
      <c r="U20" s="77">
        <v>2.4430000000000001</v>
      </c>
      <c r="V20" s="77">
        <v>6.89</v>
      </c>
      <c r="W20" s="77">
        <v>5.18</v>
      </c>
      <c r="X20" s="77">
        <v>11.77</v>
      </c>
      <c r="Y20" s="77">
        <v>15.91</v>
      </c>
      <c r="Z20" s="78"/>
      <c r="AA20" s="79">
        <f t="shared" si="2"/>
        <v>117.35399999999997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0.04</v>
      </c>
      <c r="P21" s="81"/>
      <c r="Q21" s="81">
        <v>4.0669999999999993</v>
      </c>
      <c r="R21" s="81">
        <v>15.334</v>
      </c>
      <c r="S21" s="81">
        <v>4.4539999999999997</v>
      </c>
      <c r="T21" s="81">
        <v>1.4670000000000001</v>
      </c>
      <c r="U21" s="81"/>
      <c r="V21" s="81">
        <v>12.885999999999999</v>
      </c>
      <c r="W21" s="81"/>
      <c r="X21" s="81">
        <v>16.166</v>
      </c>
      <c r="Y21" s="81">
        <v>44.04399999999999</v>
      </c>
      <c r="Z21" s="78"/>
      <c r="AA21" s="79">
        <f t="shared" si="2"/>
        <v>98.457999999999998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10.92</v>
      </c>
      <c r="O26" s="88">
        <f t="shared" si="3"/>
        <v>13.94</v>
      </c>
      <c r="P26" s="88">
        <f t="shared" si="3"/>
        <v>8.33</v>
      </c>
      <c r="Q26" s="88">
        <f t="shared" si="3"/>
        <v>15.719999999999999</v>
      </c>
      <c r="R26" s="88">
        <f t="shared" si="3"/>
        <v>28.085000000000001</v>
      </c>
      <c r="S26" s="88">
        <f t="shared" si="3"/>
        <v>16.263999999999999</v>
      </c>
      <c r="T26" s="88">
        <f t="shared" si="3"/>
        <v>7.2639999999999993</v>
      </c>
      <c r="U26" s="88">
        <f t="shared" si="3"/>
        <v>2.4430000000000001</v>
      </c>
      <c r="V26" s="88">
        <f t="shared" si="3"/>
        <v>26.175999999999998</v>
      </c>
      <c r="W26" s="88">
        <f t="shared" si="3"/>
        <v>5.18</v>
      </c>
      <c r="X26" s="88">
        <f t="shared" si="3"/>
        <v>27.936</v>
      </c>
      <c r="Y26" s="88">
        <f t="shared" si="3"/>
        <v>59.953999999999994</v>
      </c>
      <c r="Z26" s="89" t="str">
        <f t="shared" si="3"/>
        <v/>
      </c>
      <c r="AA26" s="90">
        <f>SUM(AA19:AA25)</f>
        <v>222.21199999999999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56.232999999999997</v>
      </c>
      <c r="O30" s="77">
        <v>85.581000000000003</v>
      </c>
      <c r="P30" s="77">
        <v>49.030999999999999</v>
      </c>
      <c r="Q30" s="77">
        <v>70.504000000000005</v>
      </c>
      <c r="R30" s="77">
        <v>28.085000000000001</v>
      </c>
      <c r="S30" s="77">
        <v>20.097000000000001</v>
      </c>
      <c r="T30" s="77">
        <v>7.2640000000000002</v>
      </c>
      <c r="U30" s="77">
        <v>2.7919999999999998</v>
      </c>
      <c r="V30" s="77">
        <v>28.663</v>
      </c>
      <c r="W30" s="77">
        <v>7.6559999999999997</v>
      </c>
      <c r="X30" s="77">
        <v>28.385999999999999</v>
      </c>
      <c r="Y30" s="77">
        <v>60.194000000000003</v>
      </c>
      <c r="Z30" s="78"/>
      <c r="AA30" s="79">
        <f>SUM(B30:Z30)</f>
        <v>444.48599999999999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56.232999999999997</v>
      </c>
      <c r="O32" s="62">
        <f t="shared" si="4"/>
        <v>85.581000000000003</v>
      </c>
      <c r="P32" s="62">
        <f t="shared" si="4"/>
        <v>49.030999999999999</v>
      </c>
      <c r="Q32" s="62">
        <f t="shared" si="4"/>
        <v>70.504000000000005</v>
      </c>
      <c r="R32" s="62">
        <f t="shared" si="4"/>
        <v>28.085000000000001</v>
      </c>
      <c r="S32" s="62">
        <f t="shared" si="4"/>
        <v>20.097000000000001</v>
      </c>
      <c r="T32" s="62">
        <f t="shared" si="4"/>
        <v>7.2640000000000002</v>
      </c>
      <c r="U32" s="62">
        <f t="shared" si="4"/>
        <v>2.7919999999999998</v>
      </c>
      <c r="V32" s="62">
        <f t="shared" si="4"/>
        <v>28.663</v>
      </c>
      <c r="W32" s="62">
        <f t="shared" si="4"/>
        <v>7.6559999999999997</v>
      </c>
      <c r="X32" s="62">
        <f t="shared" si="4"/>
        <v>28.385999999999999</v>
      </c>
      <c r="Y32" s="62">
        <f t="shared" si="4"/>
        <v>60.194000000000003</v>
      </c>
      <c r="Z32" s="63" t="str">
        <f t="shared" si="4"/>
        <v/>
      </c>
      <c r="AA32" s="64">
        <f>SUM(AA29:AA31)</f>
        <v>444.48599999999999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115.6</v>
      </c>
      <c r="S39" s="99"/>
      <c r="T39" s="99">
        <v>91.9</v>
      </c>
      <c r="U39" s="99">
        <v>75.099999999999994</v>
      </c>
      <c r="V39" s="99"/>
      <c r="W39" s="99"/>
      <c r="X39" s="99"/>
      <c r="Y39" s="99"/>
      <c r="Z39" s="100"/>
      <c r="AA39" s="79">
        <f t="shared" si="5"/>
        <v>282.60000000000002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115.6</v>
      </c>
      <c r="S40" s="88">
        <f t="shared" si="6"/>
        <v>0</v>
      </c>
      <c r="T40" s="88">
        <f t="shared" si="6"/>
        <v>91.9</v>
      </c>
      <c r="U40" s="88">
        <f t="shared" si="6"/>
        <v>75.099999999999994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282.60000000000002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115.6</v>
      </c>
      <c r="S47" s="99"/>
      <c r="T47" s="99">
        <v>91.9</v>
      </c>
      <c r="U47" s="99">
        <v>75.099999999999994</v>
      </c>
      <c r="V47" s="99"/>
      <c r="W47" s="99"/>
      <c r="X47" s="99"/>
      <c r="Y47" s="99"/>
      <c r="Z47" s="100"/>
      <c r="AA47" s="79">
        <f t="shared" si="7"/>
        <v>282.60000000000002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115.6</v>
      </c>
      <c r="S49" s="88">
        <f t="shared" si="8"/>
        <v>0</v>
      </c>
      <c r="T49" s="88">
        <f t="shared" si="8"/>
        <v>91.9</v>
      </c>
      <c r="U49" s="88">
        <f t="shared" si="8"/>
        <v>75.099999999999994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282.60000000000002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56.233000000000004</v>
      </c>
      <c r="O52" s="88">
        <f t="shared" si="10"/>
        <v>85.581000000000003</v>
      </c>
      <c r="P52" s="88">
        <f t="shared" si="10"/>
        <v>49.030999999999999</v>
      </c>
      <c r="Q52" s="88">
        <f t="shared" si="10"/>
        <v>70.503999999999991</v>
      </c>
      <c r="R52" s="88">
        <f t="shared" si="10"/>
        <v>143.685</v>
      </c>
      <c r="S52" s="88">
        <f t="shared" si="10"/>
        <v>20.097000000000001</v>
      </c>
      <c r="T52" s="88">
        <f t="shared" si="10"/>
        <v>99.164000000000001</v>
      </c>
      <c r="U52" s="88">
        <f t="shared" si="10"/>
        <v>77.891999999999996</v>
      </c>
      <c r="V52" s="88">
        <f t="shared" si="10"/>
        <v>28.662999999999997</v>
      </c>
      <c r="W52" s="88">
        <f t="shared" si="10"/>
        <v>7.6559999999999997</v>
      </c>
      <c r="X52" s="88">
        <f t="shared" si="10"/>
        <v>28.385999999999999</v>
      </c>
      <c r="Y52" s="88">
        <f t="shared" si="10"/>
        <v>60.193999999999996</v>
      </c>
      <c r="Z52" s="89" t="str">
        <f t="shared" si="10"/>
        <v/>
      </c>
      <c r="AA52" s="104">
        <f>SUM(B52:Z52)</f>
        <v>727.08600000000001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115.6</v>
      </c>
      <c r="S4" s="18"/>
      <c r="T4" s="18">
        <v>91.9</v>
      </c>
      <c r="U4" s="18">
        <v>75.099999999999994</v>
      </c>
      <c r="V4" s="18"/>
      <c r="W4" s="18">
        <v>-7.4</v>
      </c>
      <c r="X4" s="18"/>
      <c r="Y4" s="18"/>
      <c r="Z4" s="19"/>
      <c r="AA4" s="111">
        <f>SUM(B4:Z4)</f>
        <v>275.20000000000005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52.5</v>
      </c>
      <c r="O7" s="117">
        <v>84</v>
      </c>
      <c r="P7" s="117">
        <v>103.5</v>
      </c>
      <c r="Q7" s="117">
        <v>115.07</v>
      </c>
      <c r="R7" s="117">
        <v>122.7</v>
      </c>
      <c r="S7" s="117">
        <v>125.4</v>
      </c>
      <c r="T7" s="117">
        <v>193</v>
      </c>
      <c r="U7" s="117">
        <v>232.5</v>
      </c>
      <c r="V7" s="117">
        <v>271</v>
      </c>
      <c r="W7" s="117">
        <v>203</v>
      </c>
      <c r="X7" s="117">
        <v>131</v>
      </c>
      <c r="Y7" s="117">
        <v>112.01</v>
      </c>
      <c r="Z7" s="118"/>
      <c r="AA7" s="119">
        <f>IF(SUM(B7:Z7)&lt;&gt;0,AVERAGEIF(B7:Z7,"&lt;&gt;"""),"")</f>
        <v>145.47333333333333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7.4</v>
      </c>
      <c r="X15" s="133"/>
      <c r="Y15" s="133"/>
      <c r="Z15" s="131"/>
      <c r="AA15" s="132">
        <f t="shared" si="0"/>
        <v>7.4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7.4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115.6</v>
      </c>
      <c r="S23" s="133"/>
      <c r="T23" s="133">
        <v>91.9</v>
      </c>
      <c r="U23" s="133">
        <v>75.099999999999994</v>
      </c>
      <c r="V23" s="133"/>
      <c r="W23" s="133"/>
      <c r="X23" s="133"/>
      <c r="Y23" s="133"/>
      <c r="Z23" s="131"/>
      <c r="AA23" s="132">
        <f t="shared" si="2"/>
        <v>282.60000000000002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115.6</v>
      </c>
      <c r="S24" s="135">
        <f t="shared" si="3"/>
        <v>0</v>
      </c>
      <c r="T24" s="135">
        <f t="shared" si="3"/>
        <v>91.9</v>
      </c>
      <c r="U24" s="135">
        <f t="shared" si="3"/>
        <v>75.099999999999994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282.60000000000002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2024-08-06T08:34:10Z</dcterms:created>
  <dcterms:modified xsi:type="dcterms:W3CDTF">2024-08-06T08:34:12Z</dcterms:modified>
</cp:coreProperties>
</file>