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<sst xmlns="http://schemas.openxmlformats.org/spreadsheetml/2006/main" count="119" uniqueCount="54">
  <si>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05/08/2024 11:32:45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</si>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</sst>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4F-44F2-8985-6DD852F9D6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4F-44F2-8985-6DD852F9D6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12.1</c:v>
                </c:pt>
                <c:pt idx="18">
                  <c:v>43.805999999999997</c:v>
                </c:pt>
                <c:pt idx="19">
                  <c:v>33.6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4F-44F2-8985-6DD852F9D6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39.108999999999995</c:v>
                </c:pt>
                <c:pt idx="13">
                  <c:v>4.2410000000000005</c:v>
                </c:pt>
                <c:pt idx="17">
                  <c:v>1.5649999999999999</c:v>
                </c:pt>
                <c:pt idx="19">
                  <c:v>0.189</c:v>
                </c:pt>
                <c:pt idx="21">
                  <c:v>0.186</c:v>
                </c:pt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4F-44F2-8985-6DD852F9D6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4F-44F2-8985-6DD852F9D6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4F-44F2-8985-6DD852F9D6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4F-44F2-8985-6DD852F9D6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4F-44F2-8985-6DD852F9D6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4F-44F2-8985-6DD852F9D6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23.332999999999998</c:v>
                </c:pt>
                <c:pt idx="14">
                  <c:v>177.43</c:v>
                </c:pt>
                <c:pt idx="15">
                  <c:v>48.518000000000001</c:v>
                </c:pt>
                <c:pt idx="19">
                  <c:v>1</c:v>
                </c:pt>
                <c:pt idx="22">
                  <c:v>12.666</c:v>
                </c:pt>
                <c:pt idx="23">
                  <c:v>92.28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4F-44F2-8985-6DD852F9D6B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48.7</c:v>
                </c:pt>
                <c:pt idx="22">
                  <c:v>29.9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4F-44F2-8985-6DD852F9D6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22.15</c:v>
                </c:pt>
                <c:pt idx="13">
                  <c:v>38.575000000000003</c:v>
                </c:pt>
                <c:pt idx="14">
                  <c:v>46.685000000000002</c:v>
                </c:pt>
                <c:pt idx="15">
                  <c:v>23.116999999999997</c:v>
                </c:pt>
                <c:pt idx="16">
                  <c:v>29.73</c:v>
                </c:pt>
                <c:pt idx="17">
                  <c:v>15.270999999999999</c:v>
                </c:pt>
                <c:pt idx="18">
                  <c:v>7.9159999999999995</c:v>
                </c:pt>
                <c:pt idx="19">
                  <c:v>8.0670000000000002</c:v>
                </c:pt>
                <c:pt idx="20">
                  <c:v>9.254999999999999</c:v>
                </c:pt>
                <c:pt idx="21">
                  <c:v>6.8380000000000001</c:v>
                </c:pt>
                <c:pt idx="22">
                  <c:v>6.077</c:v>
                </c:pt>
                <c:pt idx="23">
                  <c:v>8.2490000000000006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4F-44F2-8985-6DD852F9D6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4F-44F2-8985-6DD852F9D6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4F-44F2-8985-6DD852F9D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98.97</c:v>
                </c:pt>
                <c:pt idx="13">
                  <c:v>102.5</c:v>
                </c:pt>
                <c:pt idx="14">
                  <c:v>120</c:v>
                </c:pt>
                <c:pt idx="15">
                  <c:v>130</c:v>
                </c:pt>
                <c:pt idx="16">
                  <c:v>189.29</c:v>
                </c:pt>
                <c:pt idx="17">
                  <c:v>205.89</c:v>
                </c:pt>
                <c:pt idx="18">
                  <c:v>224.73</c:v>
                </c:pt>
                <c:pt idx="19">
                  <c:v>286.06</c:v>
                </c:pt>
                <c:pt idx="20">
                  <c:v>338.65</c:v>
                </c:pt>
                <c:pt idx="21">
                  <c:v>239.1</c:v>
                </c:pt>
                <c:pt idx="22">
                  <c:v>170</c:v>
                </c:pt>
                <c:pt idx="23">
                  <c:v>114.89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4F-44F2-8985-6DD852F9D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0F-408A-96F7-B2F20439A1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0F-408A-96F7-B2F20439A1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13.949000000000002</c:v>
                </c:pt>
                <c:pt idx="13">
                  <c:v>26.749000000000002</c:v>
                </c:pt>
                <c:pt idx="14">
                  <c:v>18.155000000000001</c:v>
                </c:pt>
                <c:pt idx="15">
                  <c:v>17.96</c:v>
                </c:pt>
                <c:pt idx="16">
                  <c:v>8.9019999999999992</c:v>
                </c:pt>
                <c:pt idx="17">
                  <c:v>8.99</c:v>
                </c:pt>
                <c:pt idx="18">
                  <c:v>20.113</c:v>
                </c:pt>
                <c:pt idx="19">
                  <c:v>18.064999999999998</c:v>
                </c:pt>
                <c:pt idx="20">
                  <c:v>2.9209999999999998</c:v>
                </c:pt>
                <c:pt idx="21">
                  <c:v>19.191000000000003</c:v>
                </c:pt>
                <c:pt idx="22">
                  <c:v>12.010000000000002</c:v>
                </c:pt>
                <c:pt idx="23">
                  <c:v>26.071000000000002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0F-408A-96F7-B2F20439A1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15.999000000000001</c:v>
                </c:pt>
                <c:pt idx="13">
                  <c:v>18.956</c:v>
                </c:pt>
                <c:pt idx="14">
                  <c:v>20.238</c:v>
                </c:pt>
                <c:pt idx="15">
                  <c:v>24.567</c:v>
                </c:pt>
                <c:pt idx="16">
                  <c:v>18.66</c:v>
                </c:pt>
                <c:pt idx="17">
                  <c:v>17.699000000000002</c:v>
                </c:pt>
                <c:pt idx="18">
                  <c:v>30.023000000000003</c:v>
                </c:pt>
                <c:pt idx="19">
                  <c:v>16.675000000000001</c:v>
                </c:pt>
                <c:pt idx="20">
                  <c:v>6.3339999999999996</c:v>
                </c:pt>
                <c:pt idx="21">
                  <c:v>29.704000000000001</c:v>
                </c:pt>
                <c:pt idx="22">
                  <c:v>28.59</c:v>
                </c:pt>
                <c:pt idx="23">
                  <c:v>65.140999999999991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0F-408A-96F7-B2F20439A1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0F-408A-96F7-B2F20439A1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0F-408A-96F7-B2F20439A1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0F-408A-96F7-B2F20439A1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0F-408A-96F7-B2F20439A1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0F-408A-96F7-B2F20439A1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00F-408A-96F7-B2F20439A11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185.7</c:v>
                </c:pt>
                <c:pt idx="15">
                  <c:v>29.1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0F-408A-96F7-B2F20439A1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31.310999999999996</c:v>
                </c:pt>
                <c:pt idx="13">
                  <c:v>20.443999999999999</c:v>
                </c:pt>
                <c:pt idx="16">
                  <c:v>2.1680000000000001</c:v>
                </c:pt>
                <c:pt idx="17">
                  <c:v>2.2469999999999999</c:v>
                </c:pt>
                <c:pt idx="18">
                  <c:v>1.5860000000000001</c:v>
                </c:pt>
                <c:pt idx="19">
                  <c:v>8.1159999999999997</c:v>
                </c:pt>
                <c:pt idx="21">
                  <c:v>6.7869999999999999</c:v>
                </c:pt>
                <c:pt idx="22">
                  <c:v>8.0169999999999995</c:v>
                </c:pt>
                <c:pt idx="23">
                  <c:v>9.3189999999999991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0F-408A-96F7-B2F20439A1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0F-408A-96F7-B2F20439A1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0F-408A-96F7-B2F20439A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98.97</c:v>
                </c:pt>
                <c:pt idx="13">
                  <c:v>102.5</c:v>
                </c:pt>
                <c:pt idx="14">
                  <c:v>120</c:v>
                </c:pt>
                <c:pt idx="15">
                  <c:v>130</c:v>
                </c:pt>
                <c:pt idx="16">
                  <c:v>189.29</c:v>
                </c:pt>
                <c:pt idx="17">
                  <c:v>205.89</c:v>
                </c:pt>
                <c:pt idx="18">
                  <c:v>224.73</c:v>
                </c:pt>
                <c:pt idx="19">
                  <c:v>286.06</c:v>
                </c:pt>
                <c:pt idx="20">
                  <c:v>338.65</c:v>
                </c:pt>
                <c:pt idx="21">
                  <c:v>239.1</c:v>
                </c:pt>
                <c:pt idx="22">
                  <c:v>170</c:v>
                </c:pt>
                <c:pt idx="23">
                  <c:v>114.89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0F-408A-96F7-B2F20439A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61.259</v>
      </c>
      <c r="O4" s="18">
        <v>66.149000000000001</v>
      </c>
      <c r="P4" s="18">
        <v>224.11500000000001</v>
      </c>
      <c r="Q4" s="18">
        <v>71.635000000000005</v>
      </c>
      <c r="R4" s="18">
        <v>29.73</v>
      </c>
      <c r="S4" s="18">
        <v>28.935999999999996</v>
      </c>
      <c r="T4" s="18">
        <v>51.722000000000001</v>
      </c>
      <c r="U4" s="18">
        <v>42.855999999999995</v>
      </c>
      <c r="V4" s="18">
        <v>9.254999999999999</v>
      </c>
      <c r="W4" s="18">
        <v>55.724000000000004</v>
      </c>
      <c r="X4" s="18">
        <v>48.642999999999994</v>
      </c>
      <c r="Y4" s="18">
        <v>100.53100000000001</v>
      </c>
      <c r="Z4" s="19"/>
      <c r="AA4" s="20">
        <f>SUM(B4:Z4)</f>
        <v>790.55500000000006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98.97</v>
      </c>
      <c r="O7" s="28">
        <v>102.5</v>
      </c>
      <c r="P7" s="28">
        <v>120</v>
      </c>
      <c r="Q7" s="28">
        <v>130</v>
      </c>
      <c r="R7" s="28">
        <v>189.29</v>
      </c>
      <c r="S7" s="28">
        <v>205.89</v>
      </c>
      <c r="T7" s="28">
        <v>224.73</v>
      </c>
      <c r="U7" s="28">
        <v>286.06</v>
      </c>
      <c r="V7" s="28">
        <v>338.65</v>
      </c>
      <c r="W7" s="28">
        <v>239.1</v>
      </c>
      <c r="X7" s="28">
        <v>170</v>
      </c>
      <c r="Y7" s="28">
        <v>114.89</v>
      </c>
      <c r="Z7" s="29"/>
      <c r="AA7" s="30">
        <f>IF(SUM(B7:Z7)&lt;&gt;0,AVERAGEIF(B7:Z7,"&lt;&gt;"""),"")</f>
        <v>185.00666666666663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23.332999999999998</v>
      </c>
      <c r="P12" s="52">
        <v>177.43</v>
      </c>
      <c r="Q12" s="52">
        <v>48.518000000000001</v>
      </c>
      <c r="R12" s="52"/>
      <c r="S12" s="52"/>
      <c r="T12" s="52"/>
      <c r="U12" s="52">
        <v>1</v>
      </c>
      <c r="V12" s="52"/>
      <c r="W12" s="52"/>
      <c r="X12" s="52">
        <v>12.666</v>
      </c>
      <c r="Y12" s="52">
        <v>92.28</v>
      </c>
      <c r="Z12" s="53"/>
      <c r="AA12" s="54">
        <f t="shared" si="0"/>
        <v>355.22699999999998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22.15</v>
      </c>
      <c r="O14" s="57">
        <v>38.575000000000003</v>
      </c>
      <c r="P14" s="57">
        <v>46.685000000000002</v>
      </c>
      <c r="Q14" s="57">
        <v>23.116999999999997</v>
      </c>
      <c r="R14" s="57">
        <v>29.73</v>
      </c>
      <c r="S14" s="57">
        <v>15.270999999999999</v>
      </c>
      <c r="T14" s="57">
        <v>7.9159999999999995</v>
      </c>
      <c r="U14" s="57">
        <v>8.0670000000000002</v>
      </c>
      <c r="V14" s="57">
        <v>9.254999999999999</v>
      </c>
      <c r="W14" s="57">
        <v>6.8380000000000001</v>
      </c>
      <c r="X14" s="57">
        <v>6.077</v>
      </c>
      <c r="Y14" s="57">
        <v>8.2490000000000006</v>
      </c>
      <c r="Z14" s="58"/>
      <c r="AA14" s="59">
        <f t="shared" si="0"/>
        <v>221.92999999999995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22.15</v>
      </c>
      <c r="O16" s="62">
        <f t="shared" si="1"/>
        <v>61.908000000000001</v>
      </c>
      <c r="P16" s="62">
        <f t="shared" si="1"/>
        <v>224.11500000000001</v>
      </c>
      <c r="Q16" s="62">
        <f t="shared" si="1"/>
        <v>71.634999999999991</v>
      </c>
      <c r="R16" s="62">
        <f t="shared" si="1"/>
        <v>29.73</v>
      </c>
      <c r="S16" s="62">
        <f t="shared" si="1"/>
        <v>15.270999999999999</v>
      </c>
      <c r="T16" s="62">
        <f t="shared" si="1"/>
        <v>7.9159999999999995</v>
      </c>
      <c r="U16" s="62">
        <f t="shared" si="1"/>
        <v>9.0670000000000002</v>
      </c>
      <c r="V16" s="62">
        <f t="shared" si="1"/>
        <v>9.254999999999999</v>
      </c>
      <c r="W16" s="62">
        <f t="shared" si="1"/>
        <v>6.8380000000000001</v>
      </c>
      <c r="X16" s="62">
        <f t="shared" si="1"/>
        <v>18.743000000000002</v>
      </c>
      <c r="Y16" s="62">
        <f t="shared" si="1"/>
        <v>100.529</v>
      </c>
      <c r="Z16" s="63" t="str">
        <f t="shared" si="1"/>
        <v/>
      </c>
      <c r="AA16" s="64">
        <f>SUM(AA10:AA15)</f>
        <v>577.15699999999993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12.1</v>
      </c>
      <c r="T20" s="77">
        <v>43.805999999999997</v>
      </c>
      <c r="U20" s="77">
        <v>33.6</v>
      </c>
      <c r="V20" s="77"/>
      <c r="W20" s="77"/>
      <c r="X20" s="77"/>
      <c r="Y20" s="77"/>
      <c r="Z20" s="78"/>
      <c r="AA20" s="79">
        <f t="shared" si="2"/>
        <v>89.506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39.108999999999995</v>
      </c>
      <c r="O21" s="81">
        <v>4.2410000000000005</v>
      </c>
      <c r="P21" s="81"/>
      <c r="Q21" s="81"/>
      <c r="R21" s="81"/>
      <c r="S21" s="81">
        <v>1.5649999999999999</v>
      </c>
      <c r="T21" s="81"/>
      <c r="U21" s="81">
        <v>0.189</v>
      </c>
      <c r="V21" s="81"/>
      <c r="W21" s="81">
        <v>0.186</v>
      </c>
      <c r="X21" s="81"/>
      <c r="Y21" s="81">
        <v>2E-3</v>
      </c>
      <c r="Z21" s="78"/>
      <c r="AA21" s="79">
        <f t="shared" si="2"/>
        <v>45.291999999999994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39.108999999999995</v>
      </c>
      <c r="O26" s="88">
        <f t="shared" si="3"/>
        <v>4.2410000000000005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13.664999999999999</v>
      </c>
      <c r="T26" s="88">
        <f t="shared" si="3"/>
        <v>43.805999999999997</v>
      </c>
      <c r="U26" s="88">
        <f t="shared" si="3"/>
        <v>33.789000000000001</v>
      </c>
      <c r="V26" s="88">
        <f t="shared" si="3"/>
        <v>0</v>
      </c>
      <c r="W26" s="88">
        <f t="shared" si="3"/>
        <v>0.186</v>
      </c>
      <c r="X26" s="88">
        <f t="shared" si="3"/>
        <v>0</v>
      </c>
      <c r="Y26" s="88">
        <f t="shared" si="3"/>
        <v>2E-3</v>
      </c>
      <c r="Z26" s="89" t="str">
        <f t="shared" si="3"/>
        <v/>
      </c>
      <c r="AA26" s="90">
        <f>SUM(AA19:AA25)</f>
        <v>134.798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61.259</v>
      </c>
      <c r="O30" s="77">
        <v>66.149000000000001</v>
      </c>
      <c r="P30" s="77">
        <v>224.11500000000001</v>
      </c>
      <c r="Q30" s="77">
        <v>71.635000000000005</v>
      </c>
      <c r="R30" s="77">
        <v>29.73</v>
      </c>
      <c r="S30" s="77">
        <v>28.936</v>
      </c>
      <c r="T30" s="77">
        <v>51.722000000000001</v>
      </c>
      <c r="U30" s="77">
        <v>42.856000000000002</v>
      </c>
      <c r="V30" s="77">
        <v>9.2550000000000008</v>
      </c>
      <c r="W30" s="77">
        <v>7.024</v>
      </c>
      <c r="X30" s="77">
        <v>18.742999999999999</v>
      </c>
      <c r="Y30" s="77">
        <v>100.53100000000001</v>
      </c>
      <c r="Z30" s="78"/>
      <c r="AA30" s="79">
        <f>SUM(B30:Z30)</f>
        <v>711.95500000000015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61.259</v>
      </c>
      <c r="O32" s="62">
        <f t="shared" si="4"/>
        <v>66.149000000000001</v>
      </c>
      <c r="P32" s="62">
        <f t="shared" si="4"/>
        <v>224.11500000000001</v>
      </c>
      <c r="Q32" s="62">
        <f t="shared" si="4"/>
        <v>71.635000000000005</v>
      </c>
      <c r="R32" s="62">
        <f t="shared" si="4"/>
        <v>29.73</v>
      </c>
      <c r="S32" s="62">
        <f t="shared" si="4"/>
        <v>28.936</v>
      </c>
      <c r="T32" s="62">
        <f t="shared" si="4"/>
        <v>51.722000000000001</v>
      </c>
      <c r="U32" s="62">
        <f t="shared" si="4"/>
        <v>42.856000000000002</v>
      </c>
      <c r="V32" s="62">
        <f t="shared" si="4"/>
        <v>9.2550000000000008</v>
      </c>
      <c r="W32" s="62">
        <f t="shared" si="4"/>
        <v>7.024</v>
      </c>
      <c r="X32" s="62">
        <f t="shared" si="4"/>
        <v>18.742999999999999</v>
      </c>
      <c r="Y32" s="62">
        <f t="shared" si="4"/>
        <v>100.53100000000001</v>
      </c>
      <c r="Z32" s="63" t="str">
        <f t="shared" si="4"/>
        <v/>
      </c>
      <c r="AA32" s="64">
        <f>SUM(AA29:AA31)</f>
        <v>711.95500000000015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48.7</v>
      </c>
      <c r="X39" s="99">
        <v>29.9</v>
      </c>
      <c r="Y39" s="99"/>
      <c r="Z39" s="100"/>
      <c r="AA39" s="79">
        <f t="shared" si="5"/>
        <v>78.599999999999994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48.7</v>
      </c>
      <c r="X40" s="88">
        <f t="shared" si="6"/>
        <v>29.9</v>
      </c>
      <c r="Y40" s="88">
        <f t="shared" si="6"/>
        <v>0</v>
      </c>
      <c r="Z40" s="89" t="str">
        <f t="shared" si="6"/>
        <v/>
      </c>
      <c r="AA40" s="90">
        <f t="shared" si="5"/>
        <v>78.599999999999994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48.7</v>
      </c>
      <c r="X47" s="99">
        <v>29.9</v>
      </c>
      <c r="Y47" s="99"/>
      <c r="Z47" s="100"/>
      <c r="AA47" s="79">
        <f t="shared" si="7"/>
        <v>78.599999999999994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48.7</v>
      </c>
      <c r="X49" s="88">
        <f t="shared" si="8"/>
        <v>29.9</v>
      </c>
      <c r="Y49" s="88">
        <f t="shared" si="8"/>
        <v>0</v>
      </c>
      <c r="Z49" s="89" t="str">
        <f t="shared" si="8"/>
        <v/>
      </c>
      <c r="AA49" s="90">
        <f t="shared" si="7"/>
        <v>78.599999999999994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61.258999999999993</v>
      </c>
      <c r="O52" s="88">
        <f t="shared" si="10"/>
        <v>66.149000000000001</v>
      </c>
      <c r="P52" s="88">
        <f t="shared" si="10"/>
        <v>224.11500000000001</v>
      </c>
      <c r="Q52" s="88">
        <f t="shared" si="10"/>
        <v>71.634999999999991</v>
      </c>
      <c r="R52" s="88">
        <f t="shared" si="10"/>
        <v>29.73</v>
      </c>
      <c r="S52" s="88">
        <f t="shared" si="10"/>
        <v>28.936</v>
      </c>
      <c r="T52" s="88">
        <f t="shared" si="10"/>
        <v>51.721999999999994</v>
      </c>
      <c r="U52" s="88">
        <f t="shared" si="10"/>
        <v>42.856000000000002</v>
      </c>
      <c r="V52" s="88">
        <f t="shared" si="10"/>
        <v>9.254999999999999</v>
      </c>
      <c r="W52" s="88">
        <f t="shared" si="10"/>
        <v>55.724000000000004</v>
      </c>
      <c r="X52" s="88">
        <f t="shared" si="10"/>
        <v>48.643000000000001</v>
      </c>
      <c r="Y52" s="88">
        <f t="shared" si="10"/>
        <v>100.53099999999999</v>
      </c>
      <c r="Z52" s="89" t="str">
        <f t="shared" si="10"/>
        <v/>
      </c>
      <c r="AA52" s="104">
        <f>SUM(B52:Z52)</f>
        <v>790.55500000000006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61.259</v>
      </c>
      <c r="O4" s="18">
        <v>66.149000000000001</v>
      </c>
      <c r="P4" s="18">
        <v>224.09299999999999</v>
      </c>
      <c r="Q4" s="18">
        <v>71.626999999999995</v>
      </c>
      <c r="R4" s="18">
        <v>29.73</v>
      </c>
      <c r="S4" s="18">
        <v>28.936</v>
      </c>
      <c r="T4" s="18">
        <v>51.722000000000001</v>
      </c>
      <c r="U4" s="18">
        <v>42.855999999999995</v>
      </c>
      <c r="V4" s="18">
        <v>9.2550000000000008</v>
      </c>
      <c r="W4" s="18">
        <v>55.682000000000002</v>
      </c>
      <c r="X4" s="18">
        <v>48.616999999999997</v>
      </c>
      <c r="Y4" s="18">
        <v>100.53099999999999</v>
      </c>
      <c r="Z4" s="19"/>
      <c r="AA4" s="20">
        <f>SUM(B4:Z4)</f>
        <v>790.45699999999988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98.97</v>
      </c>
      <c r="O7" s="28">
        <v>102.5</v>
      </c>
      <c r="P7" s="28">
        <v>120</v>
      </c>
      <c r="Q7" s="28">
        <v>130</v>
      </c>
      <c r="R7" s="28">
        <v>189.29</v>
      </c>
      <c r="S7" s="28">
        <v>205.89</v>
      </c>
      <c r="T7" s="28">
        <v>224.73</v>
      </c>
      <c r="U7" s="28">
        <v>286.06</v>
      </c>
      <c r="V7" s="28">
        <v>338.65</v>
      </c>
      <c r="W7" s="28">
        <v>239.1</v>
      </c>
      <c r="X7" s="28">
        <v>170</v>
      </c>
      <c r="Y7" s="28">
        <v>114.89</v>
      </c>
      <c r="Z7" s="29"/>
      <c r="AA7" s="30">
        <f>IF(SUM(B7:Z7)&lt;&gt;0,AVERAGEIF(B7:Z7,"&lt;&gt;"""),"")</f>
        <v>185.00666666666663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31.310999999999996</v>
      </c>
      <c r="O14" s="57">
        <v>20.443999999999999</v>
      </c>
      <c r="P14" s="57"/>
      <c r="Q14" s="57"/>
      <c r="R14" s="57">
        <v>2.1680000000000001</v>
      </c>
      <c r="S14" s="57">
        <v>2.2469999999999999</v>
      </c>
      <c r="T14" s="57">
        <v>1.5860000000000001</v>
      </c>
      <c r="U14" s="57">
        <v>8.1159999999999997</v>
      </c>
      <c r="V14" s="57"/>
      <c r="W14" s="57">
        <v>6.7869999999999999</v>
      </c>
      <c r="X14" s="57">
        <v>8.0169999999999995</v>
      </c>
      <c r="Y14" s="57">
        <v>9.3189999999999991</v>
      </c>
      <c r="Z14" s="58"/>
      <c r="AA14" s="59">
        <f t="shared" si="0"/>
        <v>89.99499999999999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31.310999999999996</v>
      </c>
      <c r="O16" s="62">
        <f t="shared" si="1"/>
        <v>20.443999999999999</v>
      </c>
      <c r="P16" s="62">
        <f t="shared" si="1"/>
        <v>0</v>
      </c>
      <c r="Q16" s="62">
        <f t="shared" si="1"/>
        <v>0</v>
      </c>
      <c r="R16" s="62">
        <f t="shared" si="1"/>
        <v>2.1680000000000001</v>
      </c>
      <c r="S16" s="62">
        <f t="shared" si="1"/>
        <v>2.2469999999999999</v>
      </c>
      <c r="T16" s="62">
        <f t="shared" si="1"/>
        <v>1.5860000000000001</v>
      </c>
      <c r="U16" s="62">
        <f t="shared" si="1"/>
        <v>8.1159999999999997</v>
      </c>
      <c r="V16" s="62">
        <f t="shared" si="1"/>
        <v>0</v>
      </c>
      <c r="W16" s="62">
        <f t="shared" si="1"/>
        <v>6.7869999999999999</v>
      </c>
      <c r="X16" s="62">
        <f t="shared" si="1"/>
        <v>8.0169999999999995</v>
      </c>
      <c r="Y16" s="62">
        <f t="shared" si="1"/>
        <v>9.3189999999999991</v>
      </c>
      <c r="Z16" s="63" t="str">
        <f t="shared" si="1"/>
        <v/>
      </c>
      <c r="AA16" s="64">
        <f>SUM(AA10:AA15)</f>
        <v>89.99499999999999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13.949000000000002</v>
      </c>
      <c r="O20" s="77">
        <v>26.749000000000002</v>
      </c>
      <c r="P20" s="77">
        <v>18.155000000000001</v>
      </c>
      <c r="Q20" s="77">
        <v>17.96</v>
      </c>
      <c r="R20" s="77">
        <v>8.9019999999999992</v>
      </c>
      <c r="S20" s="77">
        <v>8.99</v>
      </c>
      <c r="T20" s="77">
        <v>20.113</v>
      </c>
      <c r="U20" s="77">
        <v>18.064999999999998</v>
      </c>
      <c r="V20" s="77">
        <v>2.9209999999999998</v>
      </c>
      <c r="W20" s="77">
        <v>19.191000000000003</v>
      </c>
      <c r="X20" s="77">
        <v>12.010000000000002</v>
      </c>
      <c r="Y20" s="77">
        <v>26.071000000000002</v>
      </c>
      <c r="Z20" s="78"/>
      <c r="AA20" s="79">
        <f t="shared" si="2"/>
        <v>193.07599999999999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15.999000000000001</v>
      </c>
      <c r="O21" s="81">
        <v>18.956</v>
      </c>
      <c r="P21" s="81">
        <v>20.238</v>
      </c>
      <c r="Q21" s="81">
        <v>24.567</v>
      </c>
      <c r="R21" s="81">
        <v>18.66</v>
      </c>
      <c r="S21" s="81">
        <v>17.699000000000002</v>
      </c>
      <c r="T21" s="81">
        <v>30.023000000000003</v>
      </c>
      <c r="U21" s="81">
        <v>16.675000000000001</v>
      </c>
      <c r="V21" s="81">
        <v>6.3339999999999996</v>
      </c>
      <c r="W21" s="81">
        <v>29.704000000000001</v>
      </c>
      <c r="X21" s="81">
        <v>28.59</v>
      </c>
      <c r="Y21" s="81">
        <v>65.140999999999991</v>
      </c>
      <c r="Z21" s="78"/>
      <c r="AA21" s="79">
        <f t="shared" si="2"/>
        <v>292.58600000000001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29.948</v>
      </c>
      <c r="O26" s="88">
        <f t="shared" si="3"/>
        <v>45.704999999999998</v>
      </c>
      <c r="P26" s="88">
        <f t="shared" si="3"/>
        <v>38.393000000000001</v>
      </c>
      <c r="Q26" s="88">
        <f t="shared" si="3"/>
        <v>42.527000000000001</v>
      </c>
      <c r="R26" s="88">
        <f t="shared" si="3"/>
        <v>27.561999999999998</v>
      </c>
      <c r="S26" s="88">
        <f t="shared" si="3"/>
        <v>26.689</v>
      </c>
      <c r="T26" s="88">
        <f t="shared" si="3"/>
        <v>50.136000000000003</v>
      </c>
      <c r="U26" s="88">
        <f t="shared" si="3"/>
        <v>34.739999999999995</v>
      </c>
      <c r="V26" s="88">
        <f t="shared" si="3"/>
        <v>9.254999999999999</v>
      </c>
      <c r="W26" s="88">
        <f t="shared" si="3"/>
        <v>48.895000000000003</v>
      </c>
      <c r="X26" s="88">
        <f t="shared" si="3"/>
        <v>40.6</v>
      </c>
      <c r="Y26" s="88">
        <f t="shared" si="3"/>
        <v>91.211999999999989</v>
      </c>
      <c r="Z26" s="89" t="str">
        <f t="shared" si="3"/>
        <v/>
      </c>
      <c r="AA26" s="90">
        <f>SUM(AA19:AA25)</f>
        <v>485.66200000000003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61.259</v>
      </c>
      <c r="O30" s="77">
        <v>66.149000000000001</v>
      </c>
      <c r="P30" s="77">
        <v>38.393000000000001</v>
      </c>
      <c r="Q30" s="77">
        <v>42.527000000000001</v>
      </c>
      <c r="R30" s="77">
        <v>29.73</v>
      </c>
      <c r="S30" s="77">
        <v>28.936</v>
      </c>
      <c r="T30" s="77">
        <v>51.722000000000001</v>
      </c>
      <c r="U30" s="77">
        <v>42.856000000000002</v>
      </c>
      <c r="V30" s="77">
        <v>9.2550000000000008</v>
      </c>
      <c r="W30" s="77">
        <v>55.682000000000002</v>
      </c>
      <c r="X30" s="77">
        <v>48.616999999999997</v>
      </c>
      <c r="Y30" s="77">
        <v>100.53100000000001</v>
      </c>
      <c r="Z30" s="78"/>
      <c r="AA30" s="79">
        <f>SUM(B30:Z30)</f>
        <v>575.65699999999993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61.259</v>
      </c>
      <c r="O32" s="62">
        <f t="shared" si="4"/>
        <v>66.149000000000001</v>
      </c>
      <c r="P32" s="62">
        <f t="shared" si="4"/>
        <v>38.393000000000001</v>
      </c>
      <c r="Q32" s="62">
        <f t="shared" si="4"/>
        <v>42.527000000000001</v>
      </c>
      <c r="R32" s="62">
        <f t="shared" si="4"/>
        <v>29.73</v>
      </c>
      <c r="S32" s="62">
        <f t="shared" si="4"/>
        <v>28.936</v>
      </c>
      <c r="T32" s="62">
        <f t="shared" si="4"/>
        <v>51.722000000000001</v>
      </c>
      <c r="U32" s="62">
        <f t="shared" si="4"/>
        <v>42.856000000000002</v>
      </c>
      <c r="V32" s="62">
        <f t="shared" si="4"/>
        <v>9.2550000000000008</v>
      </c>
      <c r="W32" s="62">
        <f t="shared" si="4"/>
        <v>55.682000000000002</v>
      </c>
      <c r="X32" s="62">
        <f t="shared" si="4"/>
        <v>48.616999999999997</v>
      </c>
      <c r="Y32" s="62">
        <f t="shared" si="4"/>
        <v>100.53100000000001</v>
      </c>
      <c r="Z32" s="63" t="str">
        <f t="shared" si="4"/>
        <v/>
      </c>
      <c r="AA32" s="64">
        <f>SUM(AA29:AA31)</f>
        <v>575.65699999999993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185.7</v>
      </c>
      <c r="Q39" s="99">
        <v>29.1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214.79999999999998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185.7</v>
      </c>
      <c r="Q40" s="88">
        <f t="shared" si="6"/>
        <v>29.1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214.79999999999998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185.7</v>
      </c>
      <c r="Q47" s="99">
        <v>29.1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214.79999999999998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185.7</v>
      </c>
      <c r="Q49" s="88">
        <f t="shared" si="8"/>
        <v>29.1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214.79999999999998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61.259</v>
      </c>
      <c r="O52" s="88">
        <f t="shared" si="10"/>
        <v>66.149000000000001</v>
      </c>
      <c r="P52" s="88">
        <f t="shared" si="10"/>
        <v>224.09299999999999</v>
      </c>
      <c r="Q52" s="88">
        <f t="shared" si="10"/>
        <v>71.62700000000001</v>
      </c>
      <c r="R52" s="88">
        <f t="shared" si="10"/>
        <v>29.729999999999997</v>
      </c>
      <c r="S52" s="88">
        <f t="shared" si="10"/>
        <v>28.936</v>
      </c>
      <c r="T52" s="88">
        <f t="shared" si="10"/>
        <v>51.722000000000001</v>
      </c>
      <c r="U52" s="88">
        <f t="shared" si="10"/>
        <v>42.855999999999995</v>
      </c>
      <c r="V52" s="88">
        <f t="shared" si="10"/>
        <v>9.254999999999999</v>
      </c>
      <c r="W52" s="88">
        <f t="shared" si="10"/>
        <v>55.682000000000002</v>
      </c>
      <c r="X52" s="88">
        <f t="shared" si="10"/>
        <v>48.617000000000004</v>
      </c>
      <c r="Y52" s="88">
        <f t="shared" si="10"/>
        <v>100.53099999999999</v>
      </c>
      <c r="Z52" s="89" t="str">
        <f t="shared" si="10"/>
        <v/>
      </c>
      <c r="AA52" s="104">
        <f>SUM(B52:Z52)</f>
        <v>790.45699999999988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185.7</v>
      </c>
      <c r="Q4" s="18">
        <v>29.1</v>
      </c>
      <c r="R4" s="18"/>
      <c r="S4" s="18"/>
      <c r="T4" s="18"/>
      <c r="U4" s="18"/>
      <c r="V4" s="18"/>
      <c r="W4" s="18">
        <v>-48.7</v>
      </c>
      <c r="X4" s="18">
        <v>-29.9</v>
      </c>
      <c r="Y4" s="18"/>
      <c r="Z4" s="19"/>
      <c r="AA4" s="111">
        <f>SUM(B4:Z4)</f>
        <v>136.19999999999996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98.97</v>
      </c>
      <c r="O7" s="117">
        <v>102.5</v>
      </c>
      <c r="P7" s="117">
        <v>120</v>
      </c>
      <c r="Q7" s="117">
        <v>130</v>
      </c>
      <c r="R7" s="117">
        <v>189.29</v>
      </c>
      <c r="S7" s="117">
        <v>205.89</v>
      </c>
      <c r="T7" s="117">
        <v>224.73</v>
      </c>
      <c r="U7" s="117">
        <v>286.06</v>
      </c>
      <c r="V7" s="117">
        <v>338.65</v>
      </c>
      <c r="W7" s="117">
        <v>239.1</v>
      </c>
      <c r="X7" s="117">
        <v>170</v>
      </c>
      <c r="Y7" s="117">
        <v>114.89</v>
      </c>
      <c r="Z7" s="118"/>
      <c r="AA7" s="119">
        <f>IF(SUM(B7:Z7)&lt;&gt;0,AVERAGEIF(B7:Z7,"&lt;&gt;"""),"")</f>
        <v>185.00666666666663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48.7</v>
      </c>
      <c r="X15" s="133">
        <v>29.9</v>
      </c>
      <c r="Y15" s="133"/>
      <c r="Z15" s="131"/>
      <c r="AA15" s="132">
        <f t="shared" si="0"/>
        <v>78.599999999999994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48.7</v>
      </c>
      <c r="X16" s="135">
        <f t="shared" si="1"/>
        <v>29.9</v>
      </c>
      <c r="Y16" s="135">
        <f t="shared" si="1"/>
        <v>0</v>
      </c>
      <c r="Z16" s="136" t="str">
        <f t="shared" si="1"/>
        <v/>
      </c>
      <c r="AA16" s="90">
        <f t="shared" si="0"/>
        <v>78.599999999999994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185.7</v>
      </c>
      <c r="Q23" s="133">
        <v>29.1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214.79999999999998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185.7</v>
      </c>
      <c r="Q24" s="135">
        <f t="shared" si="3"/>
        <v>29.1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214.79999999999998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2024-08-05T08:32:45Z</dcterms:created>
  <dcterms:modified xsi:type="dcterms:W3CDTF">2024-08-05T08:32:47Z</dcterms:modified>
</cp:coreProperties>
</file>