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<sst xmlns="http://schemas.openxmlformats.org/spreadsheetml/2006/main" count="119" uniqueCount="54">
  <si>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04/08/2024 11:34:38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</si>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</sst>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EA-4B9E-85FA-D13C4FFF151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EA-4B9E-85FA-D13C4FFF151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3.9</c:v>
                </c:pt>
                <c:pt idx="13">
                  <c:v>3.8319999999999999</c:v>
                </c:pt>
                <c:pt idx="14">
                  <c:v>3.7749999999999999</c:v>
                </c:pt>
                <c:pt idx="15">
                  <c:v>3.8090000000000002</c:v>
                </c:pt>
                <c:pt idx="16">
                  <c:v>3.91</c:v>
                </c:pt>
                <c:pt idx="17">
                  <c:v>4.08</c:v>
                </c:pt>
                <c:pt idx="18">
                  <c:v>4.3310000000000004</c:v>
                </c:pt>
                <c:pt idx="22">
                  <c:v>2.5289999999999999</c:v>
                </c:pt>
                <c:pt idx="23">
                  <c:v>4.26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EA-4B9E-85FA-D13C4FFF151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11.166000000000002</c:v>
                </c:pt>
                <c:pt idx="13">
                  <c:v>9.963000000000001</c:v>
                </c:pt>
                <c:pt idx="14">
                  <c:v>10.265000000000001</c:v>
                </c:pt>
                <c:pt idx="15">
                  <c:v>10.018000000000001</c:v>
                </c:pt>
                <c:pt idx="16">
                  <c:v>9.7839999999999989</c:v>
                </c:pt>
                <c:pt idx="17">
                  <c:v>9.4539999999999988</c:v>
                </c:pt>
                <c:pt idx="18">
                  <c:v>8.9730000000000008</c:v>
                </c:pt>
                <c:pt idx="20">
                  <c:v>1.113</c:v>
                </c:pt>
                <c:pt idx="22">
                  <c:v>5.2069999999999999</c:v>
                </c:pt>
                <c:pt idx="23">
                  <c:v>8.0039999999999996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EA-4B9E-85FA-D13C4FFF151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5EA-4B9E-85FA-D13C4FFF151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5EA-4B9E-85FA-D13C4FFF151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5EA-4B9E-85FA-D13C4FFF151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5EA-4B9E-85FA-D13C4FFF151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5EA-4B9E-85FA-D13C4FFF151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5EA-4B9E-85FA-D13C4FFF151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68.5</c:v>
                </c:pt>
                <c:pt idx="14">
                  <c:v>41.6</c:v>
                </c:pt>
                <c:pt idx="15">
                  <c:v>47.1</c:v>
                </c:pt>
                <c:pt idx="16">
                  <c:v>112</c:v>
                </c:pt>
                <c:pt idx="17">
                  <c:v>63.9</c:v>
                </c:pt>
                <c:pt idx="18">
                  <c:v>43.5</c:v>
                </c:pt>
                <c:pt idx="19">
                  <c:v>36.4</c:v>
                </c:pt>
                <c:pt idx="20">
                  <c:v>21.8</c:v>
                </c:pt>
                <c:pt idx="21">
                  <c:v>40.5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EA-4B9E-85FA-D13C4FFF151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5EA-4B9E-85FA-D13C4FFF151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5EA-4B9E-85FA-D13C4FFF151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5EA-4B9E-85FA-D13C4FFF1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95.84</c:v>
                </c:pt>
                <c:pt idx="13">
                  <c:v>104.2</c:v>
                </c:pt>
                <c:pt idx="14">
                  <c:v>96.49</c:v>
                </c:pt>
                <c:pt idx="15">
                  <c:v>96.33</c:v>
                </c:pt>
                <c:pt idx="16">
                  <c:v>104.55</c:v>
                </c:pt>
                <c:pt idx="17">
                  <c:v>103.07</c:v>
                </c:pt>
                <c:pt idx="18">
                  <c:v>112.21</c:v>
                </c:pt>
                <c:pt idx="19">
                  <c:v>133</c:v>
                </c:pt>
                <c:pt idx="20">
                  <c:v>188.57</c:v>
                </c:pt>
                <c:pt idx="21">
                  <c:v>161.68</c:v>
                </c:pt>
                <c:pt idx="22">
                  <c:v>120.12</c:v>
                </c:pt>
                <c:pt idx="23">
                  <c:v>95.01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5EA-4B9E-85FA-D13C4FFF1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E3-42E8-82FA-315166FC226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3.25</c:v>
                </c:pt>
                <c:pt idx="17">
                  <c:v>1.65</c:v>
                </c:pt>
                <c:pt idx="18">
                  <c:v>2.1</c:v>
                </c:pt>
                <c:pt idx="19">
                  <c:v>1.85</c:v>
                </c:pt>
                <c:pt idx="20">
                  <c:v>2.25</c:v>
                </c:pt>
                <c:pt idx="21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E3-42E8-82FA-315166FC226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</c:v>
                </c:pt>
                <c:pt idx="13">
                  <c:v>6.4</c:v>
                </c:pt>
                <c:pt idx="14">
                  <c:v>5.9</c:v>
                </c:pt>
                <c:pt idx="15">
                  <c:v>11.73</c:v>
                </c:pt>
                <c:pt idx="16">
                  <c:v>14.350000000000001</c:v>
                </c:pt>
                <c:pt idx="17">
                  <c:v>7.88</c:v>
                </c:pt>
                <c:pt idx="18">
                  <c:v>5.34</c:v>
                </c:pt>
                <c:pt idx="19">
                  <c:v>3.11</c:v>
                </c:pt>
                <c:pt idx="20">
                  <c:v>0.9</c:v>
                </c:pt>
                <c:pt idx="22">
                  <c:v>0.5</c:v>
                </c:pt>
                <c:pt idx="2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E3-42E8-82FA-315166FC226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3.24</c:v>
                </c:pt>
                <c:pt idx="14">
                  <c:v>0.27</c:v>
                </c:pt>
                <c:pt idx="15">
                  <c:v>14.443999999999999</c:v>
                </c:pt>
                <c:pt idx="16">
                  <c:v>35.184000000000005</c:v>
                </c:pt>
                <c:pt idx="17">
                  <c:v>22.771999999999998</c:v>
                </c:pt>
                <c:pt idx="18">
                  <c:v>32.256</c:v>
                </c:pt>
                <c:pt idx="19">
                  <c:v>19.13</c:v>
                </c:pt>
                <c:pt idx="20">
                  <c:v>16.071999999999999</c:v>
                </c:pt>
                <c:pt idx="21">
                  <c:v>34.229999999999997</c:v>
                </c:pt>
                <c:pt idx="22">
                  <c:v>0.8</c:v>
                </c:pt>
                <c:pt idx="23">
                  <c:v>2.8679999999999999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E3-42E8-82FA-315166FC226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8E3-42E8-82FA-315166FC226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E3-42E8-82FA-315166FC226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8E3-42E8-82FA-315166FC226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8E3-42E8-82FA-315166FC226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8E3-42E8-82FA-315166FC226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8E3-42E8-82FA-315166FC226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E3-42E8-82FA-315166FC226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20.383999999999997</c:v>
                </c:pt>
                <c:pt idx="13">
                  <c:v>72.667000000000002</c:v>
                </c:pt>
                <c:pt idx="14">
                  <c:v>49.426000000000002</c:v>
                </c:pt>
                <c:pt idx="15">
                  <c:v>31.481000000000002</c:v>
                </c:pt>
                <c:pt idx="16">
                  <c:v>76.11999999999999</c:v>
                </c:pt>
                <c:pt idx="17">
                  <c:v>45.179999999999993</c:v>
                </c:pt>
                <c:pt idx="18">
                  <c:v>17.071999999999999</c:v>
                </c:pt>
                <c:pt idx="19">
                  <c:v>12.27</c:v>
                </c:pt>
                <c:pt idx="20">
                  <c:v>3.6989999999999998</c:v>
                </c:pt>
                <c:pt idx="21">
                  <c:v>4.758</c:v>
                </c:pt>
                <c:pt idx="22">
                  <c:v>5.4359999999999999</c:v>
                </c:pt>
                <c:pt idx="23">
                  <c:v>2.2960000000000003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E3-42E8-82FA-315166FC226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8E3-42E8-82FA-315166FC226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8E3-42E8-82FA-315166FC2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95.84</c:v>
                </c:pt>
                <c:pt idx="13">
                  <c:v>104.2</c:v>
                </c:pt>
                <c:pt idx="14">
                  <c:v>96.49</c:v>
                </c:pt>
                <c:pt idx="15">
                  <c:v>96.33</c:v>
                </c:pt>
                <c:pt idx="16">
                  <c:v>104.55</c:v>
                </c:pt>
                <c:pt idx="17">
                  <c:v>103.07</c:v>
                </c:pt>
                <c:pt idx="18">
                  <c:v>112.21</c:v>
                </c:pt>
                <c:pt idx="19">
                  <c:v>133</c:v>
                </c:pt>
                <c:pt idx="20">
                  <c:v>188.57</c:v>
                </c:pt>
                <c:pt idx="21">
                  <c:v>161.68</c:v>
                </c:pt>
                <c:pt idx="22">
                  <c:v>120.12</c:v>
                </c:pt>
                <c:pt idx="23">
                  <c:v>95.01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E3-42E8-82FA-315166FC2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25.383999999999997</v>
      </c>
      <c r="O4" s="18">
        <v>82.295000000000002</v>
      </c>
      <c r="P4" s="18">
        <v>55.640000000000008</v>
      </c>
      <c r="Q4" s="18">
        <v>60.927</v>
      </c>
      <c r="R4" s="18">
        <v>125.69399999999999</v>
      </c>
      <c r="S4" s="18">
        <v>77.433999999999997</v>
      </c>
      <c r="T4" s="18">
        <v>56.804000000000002</v>
      </c>
      <c r="U4" s="18">
        <v>36.4</v>
      </c>
      <c r="V4" s="18">
        <v>22.913</v>
      </c>
      <c r="W4" s="18">
        <v>40.5</v>
      </c>
      <c r="X4" s="18">
        <v>7.7359999999999998</v>
      </c>
      <c r="Y4" s="18">
        <v>12.264000000000001</v>
      </c>
      <c r="Z4" s="19"/>
      <c r="AA4" s="20">
        <f>SUM(B4:Z4)</f>
        <v>603.99099999999999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95.84</v>
      </c>
      <c r="O7" s="28">
        <v>104.2</v>
      </c>
      <c r="P7" s="28">
        <v>96.49</v>
      </c>
      <c r="Q7" s="28">
        <v>96.33</v>
      </c>
      <c r="R7" s="28">
        <v>104.55</v>
      </c>
      <c r="S7" s="28">
        <v>103.07</v>
      </c>
      <c r="T7" s="28">
        <v>112.21</v>
      </c>
      <c r="U7" s="28">
        <v>133</v>
      </c>
      <c r="V7" s="28">
        <v>188.57</v>
      </c>
      <c r="W7" s="28">
        <v>161.68</v>
      </c>
      <c r="X7" s="28">
        <v>120.12</v>
      </c>
      <c r="Y7" s="28">
        <v>95.01</v>
      </c>
      <c r="Z7" s="29"/>
      <c r="AA7" s="30">
        <f>IF(SUM(B7:Z7)&lt;&gt;0,AVERAGEIF(B7:Z7,"&lt;&gt;"""),"")</f>
        <v>117.58916666666666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10.318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10.318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10.318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10.318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3.9</v>
      </c>
      <c r="O20" s="77">
        <v>3.8319999999999999</v>
      </c>
      <c r="P20" s="77">
        <v>3.7749999999999999</v>
      </c>
      <c r="Q20" s="77">
        <v>3.8090000000000002</v>
      </c>
      <c r="R20" s="77">
        <v>3.91</v>
      </c>
      <c r="S20" s="77">
        <v>4.08</v>
      </c>
      <c r="T20" s="77">
        <v>4.3310000000000004</v>
      </c>
      <c r="U20" s="77"/>
      <c r="V20" s="77"/>
      <c r="W20" s="77"/>
      <c r="X20" s="77">
        <v>2.5289999999999999</v>
      </c>
      <c r="Y20" s="77">
        <v>4.26</v>
      </c>
      <c r="Z20" s="78"/>
      <c r="AA20" s="79">
        <f t="shared" si="2"/>
        <v>34.425999999999995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11.166000000000002</v>
      </c>
      <c r="O21" s="81">
        <v>9.963000000000001</v>
      </c>
      <c r="P21" s="81">
        <v>10.265000000000001</v>
      </c>
      <c r="Q21" s="81">
        <v>10.018000000000001</v>
      </c>
      <c r="R21" s="81">
        <v>9.7839999999999989</v>
      </c>
      <c r="S21" s="81">
        <v>9.4539999999999988</v>
      </c>
      <c r="T21" s="81">
        <v>8.9730000000000008</v>
      </c>
      <c r="U21" s="81"/>
      <c r="V21" s="81">
        <v>1.113</v>
      </c>
      <c r="W21" s="81"/>
      <c r="X21" s="81">
        <v>5.2069999999999999</v>
      </c>
      <c r="Y21" s="81">
        <v>8.0039999999999996</v>
      </c>
      <c r="Z21" s="78"/>
      <c r="AA21" s="79">
        <f t="shared" si="2"/>
        <v>83.947000000000003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15.066000000000003</v>
      </c>
      <c r="O26" s="88">
        <f t="shared" si="3"/>
        <v>13.795000000000002</v>
      </c>
      <c r="P26" s="88">
        <f t="shared" si="3"/>
        <v>14.040000000000001</v>
      </c>
      <c r="Q26" s="88">
        <f t="shared" si="3"/>
        <v>13.827000000000002</v>
      </c>
      <c r="R26" s="88">
        <f t="shared" si="3"/>
        <v>13.693999999999999</v>
      </c>
      <c r="S26" s="88">
        <f t="shared" si="3"/>
        <v>13.533999999999999</v>
      </c>
      <c r="T26" s="88">
        <f t="shared" si="3"/>
        <v>13.304000000000002</v>
      </c>
      <c r="U26" s="88">
        <f t="shared" si="3"/>
        <v>0</v>
      </c>
      <c r="V26" s="88">
        <f t="shared" si="3"/>
        <v>1.113</v>
      </c>
      <c r="W26" s="88">
        <f t="shared" si="3"/>
        <v>0</v>
      </c>
      <c r="X26" s="88">
        <f t="shared" si="3"/>
        <v>7.7359999999999998</v>
      </c>
      <c r="Y26" s="88">
        <f t="shared" si="3"/>
        <v>12.263999999999999</v>
      </c>
      <c r="Z26" s="89" t="str">
        <f t="shared" si="3"/>
        <v/>
      </c>
      <c r="AA26" s="90">
        <f>SUM(AA19:AA25)</f>
        <v>118.37299999999999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25.384</v>
      </c>
      <c r="O30" s="77">
        <v>13.795</v>
      </c>
      <c r="P30" s="77">
        <v>14.04</v>
      </c>
      <c r="Q30" s="77">
        <v>13.827</v>
      </c>
      <c r="R30" s="77">
        <v>13.694000000000001</v>
      </c>
      <c r="S30" s="77">
        <v>13.534000000000001</v>
      </c>
      <c r="T30" s="77">
        <v>13.304</v>
      </c>
      <c r="U30" s="77"/>
      <c r="V30" s="77">
        <v>1.113</v>
      </c>
      <c r="W30" s="77"/>
      <c r="X30" s="77">
        <v>7.7359999999999998</v>
      </c>
      <c r="Y30" s="77">
        <v>12.263999999999999</v>
      </c>
      <c r="Z30" s="78"/>
      <c r="AA30" s="79">
        <f>SUM(B30:Z30)</f>
        <v>128.69100000000003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25.384</v>
      </c>
      <c r="O32" s="62">
        <f t="shared" si="4"/>
        <v>13.795</v>
      </c>
      <c r="P32" s="62">
        <f t="shared" si="4"/>
        <v>14.04</v>
      </c>
      <c r="Q32" s="62">
        <f t="shared" si="4"/>
        <v>13.827</v>
      </c>
      <c r="R32" s="62">
        <f t="shared" si="4"/>
        <v>13.694000000000001</v>
      </c>
      <c r="S32" s="62">
        <f t="shared" si="4"/>
        <v>13.534000000000001</v>
      </c>
      <c r="T32" s="62">
        <f t="shared" si="4"/>
        <v>13.304</v>
      </c>
      <c r="U32" s="62">
        <f t="shared" si="4"/>
        <v>0</v>
      </c>
      <c r="V32" s="62">
        <f t="shared" si="4"/>
        <v>1.113</v>
      </c>
      <c r="W32" s="62">
        <f t="shared" si="4"/>
        <v>0</v>
      </c>
      <c r="X32" s="62">
        <f t="shared" si="4"/>
        <v>7.7359999999999998</v>
      </c>
      <c r="Y32" s="62">
        <f t="shared" si="4"/>
        <v>12.263999999999999</v>
      </c>
      <c r="Z32" s="63" t="str">
        <f t="shared" si="4"/>
        <v/>
      </c>
      <c r="AA32" s="64">
        <f>SUM(AA29:AA31)</f>
        <v>128.69100000000003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68.5</v>
      </c>
      <c r="P39" s="99">
        <v>41.6</v>
      </c>
      <c r="Q39" s="99">
        <v>47.1</v>
      </c>
      <c r="R39" s="99">
        <v>112</v>
      </c>
      <c r="S39" s="99">
        <v>63.9</v>
      </c>
      <c r="T39" s="99">
        <v>43.5</v>
      </c>
      <c r="U39" s="99">
        <v>36.4</v>
      </c>
      <c r="V39" s="99">
        <v>21.8</v>
      </c>
      <c r="W39" s="99">
        <v>40.5</v>
      </c>
      <c r="X39" s="99"/>
      <c r="Y39" s="99"/>
      <c r="Z39" s="100"/>
      <c r="AA39" s="79">
        <f t="shared" si="5"/>
        <v>475.29999999999995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68.5</v>
      </c>
      <c r="P40" s="88">
        <f t="shared" si="6"/>
        <v>41.6</v>
      </c>
      <c r="Q40" s="88">
        <f t="shared" si="6"/>
        <v>47.1</v>
      </c>
      <c r="R40" s="88">
        <f t="shared" si="6"/>
        <v>112</v>
      </c>
      <c r="S40" s="88">
        <f t="shared" si="6"/>
        <v>63.9</v>
      </c>
      <c r="T40" s="88">
        <f t="shared" si="6"/>
        <v>43.5</v>
      </c>
      <c r="U40" s="88">
        <f t="shared" si="6"/>
        <v>36.4</v>
      </c>
      <c r="V40" s="88">
        <f t="shared" si="6"/>
        <v>21.8</v>
      </c>
      <c r="W40" s="88">
        <f t="shared" si="6"/>
        <v>40.5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475.29999999999995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68.5</v>
      </c>
      <c r="P47" s="99">
        <v>41.6</v>
      </c>
      <c r="Q47" s="99">
        <v>47.1</v>
      </c>
      <c r="R47" s="99">
        <v>112</v>
      </c>
      <c r="S47" s="99">
        <v>63.9</v>
      </c>
      <c r="T47" s="99">
        <v>43.5</v>
      </c>
      <c r="U47" s="99">
        <v>36.4</v>
      </c>
      <c r="V47" s="99">
        <v>21.8</v>
      </c>
      <c r="W47" s="99">
        <v>40.5</v>
      </c>
      <c r="X47" s="99"/>
      <c r="Y47" s="99"/>
      <c r="Z47" s="100"/>
      <c r="AA47" s="79">
        <f t="shared" si="7"/>
        <v>475.29999999999995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68.5</v>
      </c>
      <c r="P49" s="88">
        <f t="shared" si="8"/>
        <v>41.6</v>
      </c>
      <c r="Q49" s="88">
        <f t="shared" si="8"/>
        <v>47.1</v>
      </c>
      <c r="R49" s="88">
        <f t="shared" si="8"/>
        <v>112</v>
      </c>
      <c r="S49" s="88">
        <f t="shared" si="8"/>
        <v>63.9</v>
      </c>
      <c r="T49" s="88">
        <f t="shared" si="8"/>
        <v>43.5</v>
      </c>
      <c r="U49" s="88">
        <f t="shared" si="8"/>
        <v>36.4</v>
      </c>
      <c r="V49" s="88">
        <f t="shared" si="8"/>
        <v>21.8</v>
      </c>
      <c r="W49" s="88">
        <f t="shared" si="8"/>
        <v>40.5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475.29999999999995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25.384</v>
      </c>
      <c r="O52" s="88">
        <f t="shared" si="10"/>
        <v>82.295000000000002</v>
      </c>
      <c r="P52" s="88">
        <f t="shared" si="10"/>
        <v>55.64</v>
      </c>
      <c r="Q52" s="88">
        <f t="shared" si="10"/>
        <v>60.927000000000007</v>
      </c>
      <c r="R52" s="88">
        <f t="shared" si="10"/>
        <v>125.694</v>
      </c>
      <c r="S52" s="88">
        <f t="shared" si="10"/>
        <v>77.433999999999997</v>
      </c>
      <c r="T52" s="88">
        <f t="shared" si="10"/>
        <v>56.804000000000002</v>
      </c>
      <c r="U52" s="88">
        <f t="shared" si="10"/>
        <v>36.4</v>
      </c>
      <c r="V52" s="88">
        <f t="shared" si="10"/>
        <v>22.913</v>
      </c>
      <c r="W52" s="88">
        <f t="shared" si="10"/>
        <v>40.5</v>
      </c>
      <c r="X52" s="88">
        <f t="shared" si="10"/>
        <v>7.7359999999999998</v>
      </c>
      <c r="Y52" s="88">
        <f t="shared" si="10"/>
        <v>12.263999999999999</v>
      </c>
      <c r="Z52" s="89" t="str">
        <f t="shared" si="10"/>
        <v/>
      </c>
      <c r="AA52" s="104">
        <f>SUM(B52:Z52)</f>
        <v>603.99099999999999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25.383999999999997</v>
      </c>
      <c r="O4" s="18">
        <v>82.306999999999988</v>
      </c>
      <c r="P4" s="18">
        <v>55.595999999999997</v>
      </c>
      <c r="Q4" s="18">
        <v>60.905000000000001</v>
      </c>
      <c r="R4" s="18">
        <v>125.654</v>
      </c>
      <c r="S4" s="18">
        <v>77.481999999999985</v>
      </c>
      <c r="T4" s="18">
        <v>56.768000000000008</v>
      </c>
      <c r="U4" s="18">
        <v>36.36</v>
      </c>
      <c r="V4" s="18">
        <v>22.920999999999996</v>
      </c>
      <c r="W4" s="18">
        <v>40.488</v>
      </c>
      <c r="X4" s="18">
        <v>7.7360000000000007</v>
      </c>
      <c r="Y4" s="18">
        <v>12.264000000000001</v>
      </c>
      <c r="Z4" s="19"/>
      <c r="AA4" s="20">
        <f>SUM(B4:Z4)</f>
        <v>603.86500000000001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95.84</v>
      </c>
      <c r="O7" s="28">
        <v>104.2</v>
      </c>
      <c r="P7" s="28">
        <v>96.49</v>
      </c>
      <c r="Q7" s="28">
        <v>96.33</v>
      </c>
      <c r="R7" s="28">
        <v>104.55</v>
      </c>
      <c r="S7" s="28">
        <v>103.07</v>
      </c>
      <c r="T7" s="28">
        <v>112.21</v>
      </c>
      <c r="U7" s="28">
        <v>133</v>
      </c>
      <c r="V7" s="28">
        <v>188.57</v>
      </c>
      <c r="W7" s="28">
        <v>161.68</v>
      </c>
      <c r="X7" s="28">
        <v>120.12</v>
      </c>
      <c r="Y7" s="28">
        <v>95.01</v>
      </c>
      <c r="Z7" s="29"/>
      <c r="AA7" s="30">
        <f>IF(SUM(B7:Z7)&lt;&gt;0,AVERAGEIF(B7:Z7,"&lt;&gt;"""),"")</f>
        <v>117.58916666666666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20.383999999999997</v>
      </c>
      <c r="O14" s="57">
        <v>72.667000000000002</v>
      </c>
      <c r="P14" s="57">
        <v>49.426000000000002</v>
      </c>
      <c r="Q14" s="57">
        <v>31.481000000000002</v>
      </c>
      <c r="R14" s="57">
        <v>76.11999999999999</v>
      </c>
      <c r="S14" s="57">
        <v>45.179999999999993</v>
      </c>
      <c r="T14" s="57">
        <v>17.071999999999999</v>
      </c>
      <c r="U14" s="57">
        <v>12.27</v>
      </c>
      <c r="V14" s="57">
        <v>3.6989999999999998</v>
      </c>
      <c r="W14" s="57">
        <v>4.758</v>
      </c>
      <c r="X14" s="57">
        <v>5.4359999999999999</v>
      </c>
      <c r="Y14" s="57">
        <v>2.2960000000000003</v>
      </c>
      <c r="Z14" s="58"/>
      <c r="AA14" s="59">
        <f t="shared" si="0"/>
        <v>340.78899999999993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20.383999999999997</v>
      </c>
      <c r="O16" s="62">
        <f t="shared" si="1"/>
        <v>72.667000000000002</v>
      </c>
      <c r="P16" s="62">
        <f t="shared" si="1"/>
        <v>49.426000000000002</v>
      </c>
      <c r="Q16" s="62">
        <f t="shared" si="1"/>
        <v>31.481000000000002</v>
      </c>
      <c r="R16" s="62">
        <f t="shared" si="1"/>
        <v>76.11999999999999</v>
      </c>
      <c r="S16" s="62">
        <f t="shared" si="1"/>
        <v>45.179999999999993</v>
      </c>
      <c r="T16" s="62">
        <f t="shared" si="1"/>
        <v>17.071999999999999</v>
      </c>
      <c r="U16" s="62">
        <f t="shared" si="1"/>
        <v>12.27</v>
      </c>
      <c r="V16" s="62">
        <f t="shared" si="1"/>
        <v>3.6989999999999998</v>
      </c>
      <c r="W16" s="62">
        <f t="shared" si="1"/>
        <v>4.758</v>
      </c>
      <c r="X16" s="62">
        <f t="shared" si="1"/>
        <v>5.4359999999999999</v>
      </c>
      <c r="Y16" s="62">
        <f t="shared" si="1"/>
        <v>2.2960000000000003</v>
      </c>
      <c r="Z16" s="63" t="str">
        <f t="shared" si="1"/>
        <v/>
      </c>
      <c r="AA16" s="64">
        <f>SUM(AA10:AA15)</f>
        <v>340.78899999999993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3.25</v>
      </c>
      <c r="R19" s="72"/>
      <c r="S19" s="72">
        <v>1.65</v>
      </c>
      <c r="T19" s="72">
        <v>2.1</v>
      </c>
      <c r="U19" s="72">
        <v>1.85</v>
      </c>
      <c r="V19" s="72">
        <v>2.25</v>
      </c>
      <c r="W19" s="72">
        <v>1.5</v>
      </c>
      <c r="X19" s="72"/>
      <c r="Y19" s="72"/>
      <c r="Z19" s="73"/>
      <c r="AA19" s="74">
        <f t="shared" ref="AA19:AA25" si="2">SUM(B19:Z19)</f>
        <v>12.6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</v>
      </c>
      <c r="O20" s="77">
        <v>6.4</v>
      </c>
      <c r="P20" s="77">
        <v>5.9</v>
      </c>
      <c r="Q20" s="77">
        <v>11.73</v>
      </c>
      <c r="R20" s="77">
        <v>14.350000000000001</v>
      </c>
      <c r="S20" s="77">
        <v>7.88</v>
      </c>
      <c r="T20" s="77">
        <v>5.34</v>
      </c>
      <c r="U20" s="77">
        <v>3.11</v>
      </c>
      <c r="V20" s="77">
        <v>0.9</v>
      </c>
      <c r="W20" s="77"/>
      <c r="X20" s="77">
        <v>0.5</v>
      </c>
      <c r="Y20" s="77">
        <v>0.5</v>
      </c>
      <c r="Z20" s="78"/>
      <c r="AA20" s="79">
        <f t="shared" si="2"/>
        <v>61.610000000000007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3.24</v>
      </c>
      <c r="P21" s="81">
        <v>0.27</v>
      </c>
      <c r="Q21" s="81">
        <v>14.443999999999999</v>
      </c>
      <c r="R21" s="81">
        <v>35.184000000000005</v>
      </c>
      <c r="S21" s="81">
        <v>22.771999999999998</v>
      </c>
      <c r="T21" s="81">
        <v>32.256</v>
      </c>
      <c r="U21" s="81">
        <v>19.13</v>
      </c>
      <c r="V21" s="81">
        <v>16.071999999999999</v>
      </c>
      <c r="W21" s="81">
        <v>34.229999999999997</v>
      </c>
      <c r="X21" s="81">
        <v>0.8</v>
      </c>
      <c r="Y21" s="81">
        <v>2.8679999999999999</v>
      </c>
      <c r="Z21" s="78"/>
      <c r="AA21" s="79">
        <f t="shared" si="2"/>
        <v>181.26599999999999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</v>
      </c>
      <c r="O26" s="88">
        <f t="shared" si="3"/>
        <v>9.64</v>
      </c>
      <c r="P26" s="88">
        <f t="shared" si="3"/>
        <v>6.17</v>
      </c>
      <c r="Q26" s="88">
        <f t="shared" si="3"/>
        <v>29.423999999999999</v>
      </c>
      <c r="R26" s="88">
        <f t="shared" si="3"/>
        <v>49.534000000000006</v>
      </c>
      <c r="S26" s="88">
        <f t="shared" si="3"/>
        <v>32.302</v>
      </c>
      <c r="T26" s="88">
        <f t="shared" si="3"/>
        <v>39.695999999999998</v>
      </c>
      <c r="U26" s="88">
        <f t="shared" si="3"/>
        <v>24.09</v>
      </c>
      <c r="V26" s="88">
        <f t="shared" si="3"/>
        <v>19.221999999999998</v>
      </c>
      <c r="W26" s="88">
        <f t="shared" si="3"/>
        <v>35.729999999999997</v>
      </c>
      <c r="X26" s="88">
        <f t="shared" si="3"/>
        <v>1.3</v>
      </c>
      <c r="Y26" s="88">
        <f t="shared" si="3"/>
        <v>3.3679999999999999</v>
      </c>
      <c r="Z26" s="89" t="str">
        <f t="shared" si="3"/>
        <v/>
      </c>
      <c r="AA26" s="90">
        <f>SUM(AA19:AA25)</f>
        <v>255.476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25.384</v>
      </c>
      <c r="O30" s="77">
        <v>82.307000000000002</v>
      </c>
      <c r="P30" s="77">
        <v>55.595999999999997</v>
      </c>
      <c r="Q30" s="77">
        <v>60.905000000000001</v>
      </c>
      <c r="R30" s="77">
        <v>125.654</v>
      </c>
      <c r="S30" s="77">
        <v>77.481999999999999</v>
      </c>
      <c r="T30" s="77">
        <v>56.768000000000001</v>
      </c>
      <c r="U30" s="77">
        <v>36.36</v>
      </c>
      <c r="V30" s="77">
        <v>22.920999999999999</v>
      </c>
      <c r="W30" s="77">
        <v>40.488</v>
      </c>
      <c r="X30" s="77">
        <v>6.7359999999999998</v>
      </c>
      <c r="Y30" s="77">
        <v>5.6639999999999997</v>
      </c>
      <c r="Z30" s="78"/>
      <c r="AA30" s="79">
        <f>SUM(B30:Z30)</f>
        <v>596.26499999999999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25.384</v>
      </c>
      <c r="O32" s="62">
        <f t="shared" si="4"/>
        <v>82.307000000000002</v>
      </c>
      <c r="P32" s="62">
        <f t="shared" si="4"/>
        <v>55.595999999999997</v>
      </c>
      <c r="Q32" s="62">
        <f t="shared" si="4"/>
        <v>60.905000000000001</v>
      </c>
      <c r="R32" s="62">
        <f t="shared" si="4"/>
        <v>125.654</v>
      </c>
      <c r="S32" s="62">
        <f t="shared" si="4"/>
        <v>77.481999999999999</v>
      </c>
      <c r="T32" s="62">
        <f t="shared" si="4"/>
        <v>56.768000000000001</v>
      </c>
      <c r="U32" s="62">
        <f t="shared" si="4"/>
        <v>36.36</v>
      </c>
      <c r="V32" s="62">
        <f t="shared" si="4"/>
        <v>22.920999999999999</v>
      </c>
      <c r="W32" s="62">
        <f t="shared" si="4"/>
        <v>40.488</v>
      </c>
      <c r="X32" s="62">
        <f t="shared" si="4"/>
        <v>6.7359999999999998</v>
      </c>
      <c r="Y32" s="62">
        <f t="shared" si="4"/>
        <v>5.6639999999999997</v>
      </c>
      <c r="Z32" s="63" t="str">
        <f t="shared" si="4"/>
        <v/>
      </c>
      <c r="AA32" s="64">
        <f>SUM(AA29:AA31)</f>
        <v>596.26499999999999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1</v>
      </c>
      <c r="Y39" s="99">
        <v>6.6</v>
      </c>
      <c r="Z39" s="100"/>
      <c r="AA39" s="79">
        <f t="shared" si="5"/>
        <v>7.6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</v>
      </c>
      <c r="Y40" s="88">
        <f t="shared" si="6"/>
        <v>6.6</v>
      </c>
      <c r="Z40" s="89" t="str">
        <f t="shared" si="6"/>
        <v/>
      </c>
      <c r="AA40" s="90">
        <f t="shared" si="5"/>
        <v>7.6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1</v>
      </c>
      <c r="Y47" s="99">
        <v>6.6</v>
      </c>
      <c r="Z47" s="100"/>
      <c r="AA47" s="79">
        <f t="shared" si="7"/>
        <v>7.6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</v>
      </c>
      <c r="Y49" s="88">
        <f t="shared" si="8"/>
        <v>6.6</v>
      </c>
      <c r="Z49" s="89" t="str">
        <f t="shared" si="8"/>
        <v/>
      </c>
      <c r="AA49" s="90">
        <f t="shared" si="7"/>
        <v>7.6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25.383999999999997</v>
      </c>
      <c r="O52" s="88">
        <f t="shared" si="10"/>
        <v>82.307000000000002</v>
      </c>
      <c r="P52" s="88">
        <f t="shared" si="10"/>
        <v>55.596000000000004</v>
      </c>
      <c r="Q52" s="88">
        <f t="shared" si="10"/>
        <v>60.905000000000001</v>
      </c>
      <c r="R52" s="88">
        <f t="shared" si="10"/>
        <v>125.654</v>
      </c>
      <c r="S52" s="88">
        <f t="shared" si="10"/>
        <v>77.481999999999999</v>
      </c>
      <c r="T52" s="88">
        <f t="shared" si="10"/>
        <v>56.768000000000001</v>
      </c>
      <c r="U52" s="88">
        <f t="shared" si="10"/>
        <v>36.36</v>
      </c>
      <c r="V52" s="88">
        <f t="shared" si="10"/>
        <v>22.920999999999999</v>
      </c>
      <c r="W52" s="88">
        <f t="shared" si="10"/>
        <v>40.488</v>
      </c>
      <c r="X52" s="88">
        <f t="shared" si="10"/>
        <v>7.7359999999999998</v>
      </c>
      <c r="Y52" s="88">
        <f t="shared" si="10"/>
        <v>12.263999999999999</v>
      </c>
      <c r="Z52" s="89" t="str">
        <f t="shared" si="10"/>
        <v/>
      </c>
      <c r="AA52" s="104">
        <f>SUM(B52:Z52)</f>
        <v>603.86500000000001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-68.5</v>
      </c>
      <c r="P4" s="18">
        <v>-41.6</v>
      </c>
      <c r="Q4" s="18">
        <v>-47.1</v>
      </c>
      <c r="R4" s="18">
        <v>-112</v>
      </c>
      <c r="S4" s="18">
        <v>-63.9</v>
      </c>
      <c r="T4" s="18">
        <v>-43.5</v>
      </c>
      <c r="U4" s="18">
        <v>-36.4</v>
      </c>
      <c r="V4" s="18">
        <v>-21.8</v>
      </c>
      <c r="W4" s="18">
        <v>-40.5</v>
      </c>
      <c r="X4" s="18">
        <v>1</v>
      </c>
      <c r="Y4" s="18">
        <v>6.6</v>
      </c>
      <c r="Z4" s="19"/>
      <c r="AA4" s="111">
        <f>SUM(B4:Z4)</f>
        <v>-467.69999999999993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95.84</v>
      </c>
      <c r="O7" s="117">
        <v>104.2</v>
      </c>
      <c r="P7" s="117">
        <v>96.49</v>
      </c>
      <c r="Q7" s="117">
        <v>96.33</v>
      </c>
      <c r="R7" s="117">
        <v>104.55</v>
      </c>
      <c r="S7" s="117">
        <v>103.07</v>
      </c>
      <c r="T7" s="117">
        <v>112.21</v>
      </c>
      <c r="U7" s="117">
        <v>133</v>
      </c>
      <c r="V7" s="117">
        <v>188.57</v>
      </c>
      <c r="W7" s="117">
        <v>161.68</v>
      </c>
      <c r="X7" s="117">
        <v>120.12</v>
      </c>
      <c r="Y7" s="117">
        <v>95.01</v>
      </c>
      <c r="Z7" s="118"/>
      <c r="AA7" s="119">
        <f>IF(SUM(B7:Z7)&lt;&gt;0,AVERAGEIF(B7:Z7,"&lt;&gt;"""),"")</f>
        <v>117.58916666666666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68.5</v>
      </c>
      <c r="P15" s="133">
        <v>41.6</v>
      </c>
      <c r="Q15" s="133">
        <v>47.1</v>
      </c>
      <c r="R15" s="133">
        <v>112</v>
      </c>
      <c r="S15" s="133">
        <v>63.9</v>
      </c>
      <c r="T15" s="133">
        <v>43.5</v>
      </c>
      <c r="U15" s="133">
        <v>36.4</v>
      </c>
      <c r="V15" s="133">
        <v>21.8</v>
      </c>
      <c r="W15" s="133">
        <v>40.5</v>
      </c>
      <c r="X15" s="133"/>
      <c r="Y15" s="133"/>
      <c r="Z15" s="131"/>
      <c r="AA15" s="132">
        <f t="shared" si="0"/>
        <v>475.29999999999995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68.5</v>
      </c>
      <c r="P16" s="135">
        <f t="shared" si="1"/>
        <v>41.6</v>
      </c>
      <c r="Q16" s="135">
        <f t="shared" si="1"/>
        <v>47.1</v>
      </c>
      <c r="R16" s="135">
        <f t="shared" si="1"/>
        <v>112</v>
      </c>
      <c r="S16" s="135">
        <f t="shared" si="1"/>
        <v>63.9</v>
      </c>
      <c r="T16" s="135">
        <f t="shared" si="1"/>
        <v>43.5</v>
      </c>
      <c r="U16" s="135">
        <f t="shared" si="1"/>
        <v>36.4</v>
      </c>
      <c r="V16" s="135">
        <f t="shared" si="1"/>
        <v>21.8</v>
      </c>
      <c r="W16" s="135">
        <f t="shared" si="1"/>
        <v>40.5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475.29999999999995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</v>
      </c>
      <c r="Y23" s="133">
        <v>6.6</v>
      </c>
      <c r="Z23" s="131"/>
      <c r="AA23" s="132">
        <f t="shared" si="2"/>
        <v>7.6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</v>
      </c>
      <c r="Y24" s="135">
        <f t="shared" si="3"/>
        <v>6.6</v>
      </c>
      <c r="Z24" s="136" t="str">
        <f t="shared" si="3"/>
        <v/>
      </c>
      <c r="AA24" s="90">
        <f t="shared" si="2"/>
        <v>7.6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2024-08-04T08:34:38Z</dcterms:created>
  <dcterms:modified xsi:type="dcterms:W3CDTF">2024-08-04T08:34:40Z</dcterms:modified>
</cp:coreProperties>
</file>