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<sst xmlns="http://schemas.openxmlformats.org/spreadsheetml/2006/main" count="119" uniqueCount="54">
  <si>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03/08/2024 11:31:37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</si>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</sst>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03B-4318-A358-3F6333EE51C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6">
                  <c:v>1.7</c:v>
                </c:pt>
                <c:pt idx="19">
                  <c:v>59.246000000000002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3B-4318-A358-3F6333EE51C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5.9240000000000004</c:v>
                </c:pt>
                <c:pt idx="13">
                  <c:v>5.8010000000000002</c:v>
                </c:pt>
                <c:pt idx="14">
                  <c:v>5.6280000000000001</c:v>
                </c:pt>
                <c:pt idx="15">
                  <c:v>5.4880000000000004</c:v>
                </c:pt>
                <c:pt idx="16">
                  <c:v>5.556</c:v>
                </c:pt>
                <c:pt idx="17">
                  <c:v>5.6589999999999998</c:v>
                </c:pt>
                <c:pt idx="18">
                  <c:v>5.798</c:v>
                </c:pt>
                <c:pt idx="19">
                  <c:v>5.7009999999999996</c:v>
                </c:pt>
                <c:pt idx="20">
                  <c:v>5.4960000000000004</c:v>
                </c:pt>
                <c:pt idx="21">
                  <c:v>5.234</c:v>
                </c:pt>
                <c:pt idx="22">
                  <c:v>5.056</c:v>
                </c:pt>
                <c:pt idx="23">
                  <c:v>5.0149999999999997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3B-4318-A358-3F6333EE51C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22.342999999999996</c:v>
                </c:pt>
                <c:pt idx="13">
                  <c:v>10.920999999999999</c:v>
                </c:pt>
                <c:pt idx="14">
                  <c:v>10.021999999999998</c:v>
                </c:pt>
                <c:pt idx="15">
                  <c:v>8.8960000000000008</c:v>
                </c:pt>
                <c:pt idx="16">
                  <c:v>11.524999999999999</c:v>
                </c:pt>
                <c:pt idx="17">
                  <c:v>8.0860000000000003</c:v>
                </c:pt>
                <c:pt idx="18">
                  <c:v>3.9860000000000002</c:v>
                </c:pt>
                <c:pt idx="19">
                  <c:v>6.2590000000000003</c:v>
                </c:pt>
                <c:pt idx="20">
                  <c:v>6.7410000000000005</c:v>
                </c:pt>
                <c:pt idx="21">
                  <c:v>4.9379999999999997</c:v>
                </c:pt>
                <c:pt idx="22">
                  <c:v>4.1630000000000003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3B-4318-A358-3F6333EE51C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03B-4318-A358-3F6333EE51C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3B-4318-A358-3F6333EE51C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03B-4318-A358-3F6333EE51C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03B-4318-A358-3F6333EE51C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03B-4318-A358-3F6333EE51C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18.187999999999999</c:v>
                </c:pt>
                <c:pt idx="15">
                  <c:v>63.191000000000003</c:v>
                </c:pt>
                <c:pt idx="16">
                  <c:v>90.163000000000011</c:v>
                </c:pt>
                <c:pt idx="18">
                  <c:v>1</c:v>
                </c:pt>
                <c:pt idx="19">
                  <c:v>10.105</c:v>
                </c:pt>
                <c:pt idx="21">
                  <c:v>10.45</c:v>
                </c:pt>
                <c:pt idx="22">
                  <c:v>5</c:v>
                </c:pt>
                <c:pt idx="23">
                  <c:v>18.612000000000002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03B-4318-A358-3F6333EE51C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41.3</c:v>
                </c:pt>
                <c:pt idx="21">
                  <c:v>36.4</c:v>
                </c:pt>
                <c:pt idx="22">
                  <c:v>19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3B-4318-A358-3F6333EE51C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24.136000000000003</c:v>
                </c:pt>
                <c:pt idx="13">
                  <c:v>23.314999999999998</c:v>
                </c:pt>
                <c:pt idx="14">
                  <c:v>10.690999999999999</c:v>
                </c:pt>
                <c:pt idx="15">
                  <c:v>132.26300000000001</c:v>
                </c:pt>
                <c:pt idx="16">
                  <c:v>159.65099999999998</c:v>
                </c:pt>
                <c:pt idx="17">
                  <c:v>84.050999999999988</c:v>
                </c:pt>
                <c:pt idx="18">
                  <c:v>46.878</c:v>
                </c:pt>
                <c:pt idx="19">
                  <c:v>13.913</c:v>
                </c:pt>
                <c:pt idx="20">
                  <c:v>1.575</c:v>
                </c:pt>
                <c:pt idx="21">
                  <c:v>13.936999999999999</c:v>
                </c:pt>
                <c:pt idx="22">
                  <c:v>21.512999999999998</c:v>
                </c:pt>
                <c:pt idx="23">
                  <c:v>27.355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03B-4318-A358-3F6333EE51C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03B-4318-A358-3F6333EE51C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03B-4318-A358-3F6333EE5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96.5</c:v>
                </c:pt>
                <c:pt idx="13">
                  <c:v>97.65</c:v>
                </c:pt>
                <c:pt idx="14">
                  <c:v>100</c:v>
                </c:pt>
                <c:pt idx="15">
                  <c:v>111.86</c:v>
                </c:pt>
                <c:pt idx="16">
                  <c:v>120.51</c:v>
                </c:pt>
                <c:pt idx="17">
                  <c:v>129.82</c:v>
                </c:pt>
                <c:pt idx="18">
                  <c:v>140.13999999999999</c:v>
                </c:pt>
                <c:pt idx="19">
                  <c:v>158.19</c:v>
                </c:pt>
                <c:pt idx="20">
                  <c:v>174.97</c:v>
                </c:pt>
                <c:pt idx="21">
                  <c:v>169.05</c:v>
                </c:pt>
                <c:pt idx="22">
                  <c:v>134.57</c:v>
                </c:pt>
                <c:pt idx="23">
                  <c:v>123.52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03B-4318-A358-3F6333EE5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71-41D9-8C77-A0A4CF26B3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71-41D9-8C77-A0A4CF26B3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9.91</c:v>
                </c:pt>
                <c:pt idx="13">
                  <c:v>4.6100000000000003</c:v>
                </c:pt>
                <c:pt idx="14">
                  <c:v>12.219999999999999</c:v>
                </c:pt>
                <c:pt idx="15">
                  <c:v>16.484000000000002</c:v>
                </c:pt>
                <c:pt idx="16">
                  <c:v>8.9510000000000005</c:v>
                </c:pt>
                <c:pt idx="17">
                  <c:v>16.817</c:v>
                </c:pt>
                <c:pt idx="19">
                  <c:v>6.22</c:v>
                </c:pt>
                <c:pt idx="20">
                  <c:v>8.370000000000001</c:v>
                </c:pt>
                <c:pt idx="21">
                  <c:v>10.039999999999999</c:v>
                </c:pt>
                <c:pt idx="22">
                  <c:v>6.5960000000000001</c:v>
                </c:pt>
                <c:pt idx="23">
                  <c:v>6.9009999999999998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71-41D9-8C77-A0A4CF26B3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5.835</c:v>
                </c:pt>
                <c:pt idx="13">
                  <c:v>2.2999999999999998</c:v>
                </c:pt>
                <c:pt idx="14">
                  <c:v>1.45</c:v>
                </c:pt>
                <c:pt idx="15">
                  <c:v>32.154000000000003</c:v>
                </c:pt>
                <c:pt idx="17">
                  <c:v>29.061999999999998</c:v>
                </c:pt>
                <c:pt idx="18">
                  <c:v>2.7719999999999998</c:v>
                </c:pt>
                <c:pt idx="19">
                  <c:v>28.702000000000002</c:v>
                </c:pt>
                <c:pt idx="20">
                  <c:v>13.420999999999999</c:v>
                </c:pt>
                <c:pt idx="21">
                  <c:v>31.026</c:v>
                </c:pt>
                <c:pt idx="22">
                  <c:v>20.276</c:v>
                </c:pt>
                <c:pt idx="23">
                  <c:v>2.37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71-41D9-8C77-A0A4CF26B3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471-41D9-8C77-A0A4CF26B3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471-41D9-8C77-A0A4CF26B3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471-41D9-8C77-A0A4CF26B3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471-41D9-8C77-A0A4CF26B3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471-41D9-8C77-A0A4CF26B3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471-41D9-8C77-A0A4CF26B34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154.19999999999999</c:v>
                </c:pt>
                <c:pt idx="16">
                  <c:v>259.60000000000002</c:v>
                </c:pt>
                <c:pt idx="17">
                  <c:v>51.9</c:v>
                </c:pt>
                <c:pt idx="18">
                  <c:v>54.9</c:v>
                </c:pt>
                <c:pt idx="19">
                  <c:v>56.2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471-41D9-8C77-A0A4CF26B3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36.657999999999994</c:v>
                </c:pt>
                <c:pt idx="13">
                  <c:v>33.127000000000002</c:v>
                </c:pt>
                <c:pt idx="14">
                  <c:v>30.859000000000002</c:v>
                </c:pt>
                <c:pt idx="15">
                  <c:v>7</c:v>
                </c:pt>
                <c:pt idx="19">
                  <c:v>4.1340000000000003</c:v>
                </c:pt>
                <c:pt idx="20">
                  <c:v>33.278999999999996</c:v>
                </c:pt>
                <c:pt idx="21">
                  <c:v>29.896000000000001</c:v>
                </c:pt>
                <c:pt idx="22">
                  <c:v>27.86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471-41D9-8C77-A0A4CF26B3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471-41D9-8C77-A0A4CF26B3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471-41D9-8C77-A0A4CF26B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96.5</c:v>
                </c:pt>
                <c:pt idx="13">
                  <c:v>97.65</c:v>
                </c:pt>
                <c:pt idx="14">
                  <c:v>100</c:v>
                </c:pt>
                <c:pt idx="15">
                  <c:v>111.86</c:v>
                </c:pt>
                <c:pt idx="16">
                  <c:v>120.51</c:v>
                </c:pt>
                <c:pt idx="17">
                  <c:v>129.82</c:v>
                </c:pt>
                <c:pt idx="18">
                  <c:v>140.13999999999999</c:v>
                </c:pt>
                <c:pt idx="19">
                  <c:v>158.19</c:v>
                </c:pt>
                <c:pt idx="20">
                  <c:v>174.97</c:v>
                </c:pt>
                <c:pt idx="21">
                  <c:v>169.05</c:v>
                </c:pt>
                <c:pt idx="22">
                  <c:v>134.57</c:v>
                </c:pt>
                <c:pt idx="23">
                  <c:v>123.52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471-41D9-8C77-A0A4CF26B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52.402999999999992</v>
      </c>
      <c r="O4" s="18">
        <v>40.036999999999999</v>
      </c>
      <c r="P4" s="18">
        <v>44.528999999999989</v>
      </c>
      <c r="Q4" s="18">
        <v>209.83799999999999</v>
      </c>
      <c r="R4" s="18">
        <v>268.59500000000003</v>
      </c>
      <c r="S4" s="18">
        <v>97.795999999999992</v>
      </c>
      <c r="T4" s="18">
        <v>57.661999999999992</v>
      </c>
      <c r="U4" s="18">
        <v>95.224000000000004</v>
      </c>
      <c r="V4" s="18">
        <v>55.112000000000002</v>
      </c>
      <c r="W4" s="18">
        <v>70.959000000000017</v>
      </c>
      <c r="X4" s="18">
        <v>54.731999999999999</v>
      </c>
      <c r="Y4" s="18">
        <v>50.981999999999999</v>
      </c>
      <c r="Z4" s="19"/>
      <c r="AA4" s="20">
        <f>SUM(B4:Z4)</f>
        <v>1097.8690000000001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96.5</v>
      </c>
      <c r="O7" s="28">
        <v>97.65</v>
      </c>
      <c r="P7" s="28">
        <v>100</v>
      </c>
      <c r="Q7" s="28">
        <v>111.86</v>
      </c>
      <c r="R7" s="28">
        <v>120.51</v>
      </c>
      <c r="S7" s="28">
        <v>129.82</v>
      </c>
      <c r="T7" s="28">
        <v>140.13999999999999</v>
      </c>
      <c r="U7" s="28">
        <v>158.19</v>
      </c>
      <c r="V7" s="28">
        <v>174.97</v>
      </c>
      <c r="W7" s="28">
        <v>169.05</v>
      </c>
      <c r="X7" s="28">
        <v>134.57</v>
      </c>
      <c r="Y7" s="28">
        <v>123.52</v>
      </c>
      <c r="Z7" s="29"/>
      <c r="AA7" s="30">
        <f>IF(SUM(B7:Z7)&lt;&gt;0,AVERAGEIF(B7:Z7,"&lt;&gt;"""),"")</f>
        <v>129.73166666666665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18.187999999999999</v>
      </c>
      <c r="Q12" s="52">
        <v>63.191000000000003</v>
      </c>
      <c r="R12" s="52">
        <v>90.163000000000011</v>
      </c>
      <c r="S12" s="52"/>
      <c r="T12" s="52">
        <v>1</v>
      </c>
      <c r="U12" s="52">
        <v>10.105</v>
      </c>
      <c r="V12" s="52"/>
      <c r="W12" s="52">
        <v>10.45</v>
      </c>
      <c r="X12" s="52">
        <v>5</v>
      </c>
      <c r="Y12" s="52">
        <v>18.612000000000002</v>
      </c>
      <c r="Z12" s="53"/>
      <c r="AA12" s="54">
        <f t="shared" si="0"/>
        <v>216.709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24.136000000000003</v>
      </c>
      <c r="O14" s="57">
        <v>23.314999999999998</v>
      </c>
      <c r="P14" s="57">
        <v>10.690999999999999</v>
      </c>
      <c r="Q14" s="57">
        <v>132.26300000000001</v>
      </c>
      <c r="R14" s="57">
        <v>159.65099999999998</v>
      </c>
      <c r="S14" s="57">
        <v>84.050999999999988</v>
      </c>
      <c r="T14" s="57">
        <v>46.878</v>
      </c>
      <c r="U14" s="57">
        <v>13.913</v>
      </c>
      <c r="V14" s="57">
        <v>1.575</v>
      </c>
      <c r="W14" s="57">
        <v>13.936999999999999</v>
      </c>
      <c r="X14" s="57">
        <v>21.512999999999998</v>
      </c>
      <c r="Y14" s="57">
        <v>27.355</v>
      </c>
      <c r="Z14" s="58"/>
      <c r="AA14" s="59">
        <f t="shared" si="0"/>
        <v>559.27800000000002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24.136000000000003</v>
      </c>
      <c r="O16" s="62">
        <f t="shared" si="1"/>
        <v>23.314999999999998</v>
      </c>
      <c r="P16" s="62">
        <f t="shared" si="1"/>
        <v>28.878999999999998</v>
      </c>
      <c r="Q16" s="62">
        <f t="shared" si="1"/>
        <v>195.45400000000001</v>
      </c>
      <c r="R16" s="62">
        <f t="shared" si="1"/>
        <v>249.81399999999999</v>
      </c>
      <c r="S16" s="62">
        <f t="shared" si="1"/>
        <v>84.050999999999988</v>
      </c>
      <c r="T16" s="62">
        <f t="shared" si="1"/>
        <v>47.878</v>
      </c>
      <c r="U16" s="62">
        <f t="shared" si="1"/>
        <v>24.018000000000001</v>
      </c>
      <c r="V16" s="62">
        <f t="shared" si="1"/>
        <v>1.575</v>
      </c>
      <c r="W16" s="62">
        <f t="shared" si="1"/>
        <v>24.387</v>
      </c>
      <c r="X16" s="62">
        <f t="shared" si="1"/>
        <v>26.512999999999998</v>
      </c>
      <c r="Y16" s="62">
        <f t="shared" si="1"/>
        <v>45.966999999999999</v>
      </c>
      <c r="Z16" s="63" t="str">
        <f t="shared" si="1"/>
        <v/>
      </c>
      <c r="AA16" s="64">
        <f>SUM(AA10:AA15)</f>
        <v>775.98700000000008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1.7</v>
      </c>
      <c r="S19" s="72"/>
      <c r="T19" s="72"/>
      <c r="U19" s="72">
        <v>59.246000000000002</v>
      </c>
      <c r="V19" s="72"/>
      <c r="W19" s="72"/>
      <c r="X19" s="72"/>
      <c r="Y19" s="72"/>
      <c r="Z19" s="73"/>
      <c r="AA19" s="74">
        <f t="shared" ref="AA19:AA25" si="2">SUM(B19:Z19)</f>
        <v>60.946000000000005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5.9240000000000004</v>
      </c>
      <c r="O20" s="77">
        <v>5.8010000000000002</v>
      </c>
      <c r="P20" s="77">
        <v>5.6280000000000001</v>
      </c>
      <c r="Q20" s="77">
        <v>5.4880000000000004</v>
      </c>
      <c r="R20" s="77">
        <v>5.556</v>
      </c>
      <c r="S20" s="77">
        <v>5.6589999999999998</v>
      </c>
      <c r="T20" s="77">
        <v>5.798</v>
      </c>
      <c r="U20" s="77">
        <v>5.7009999999999996</v>
      </c>
      <c r="V20" s="77">
        <v>5.4960000000000004</v>
      </c>
      <c r="W20" s="77">
        <v>5.234</v>
      </c>
      <c r="X20" s="77">
        <v>5.056</v>
      </c>
      <c r="Y20" s="77">
        <v>5.0149999999999997</v>
      </c>
      <c r="Z20" s="78"/>
      <c r="AA20" s="79">
        <f t="shared" si="2"/>
        <v>66.356000000000009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22.342999999999996</v>
      </c>
      <c r="O21" s="81">
        <v>10.920999999999999</v>
      </c>
      <c r="P21" s="81">
        <v>10.021999999999998</v>
      </c>
      <c r="Q21" s="81">
        <v>8.8960000000000008</v>
      </c>
      <c r="R21" s="81">
        <v>11.524999999999999</v>
      </c>
      <c r="S21" s="81">
        <v>8.0860000000000003</v>
      </c>
      <c r="T21" s="81">
        <v>3.9860000000000002</v>
      </c>
      <c r="U21" s="81">
        <v>6.2590000000000003</v>
      </c>
      <c r="V21" s="81">
        <v>6.7410000000000005</v>
      </c>
      <c r="W21" s="81">
        <v>4.9379999999999997</v>
      </c>
      <c r="X21" s="81">
        <v>4.1630000000000003</v>
      </c>
      <c r="Y21" s="81"/>
      <c r="Z21" s="78"/>
      <c r="AA21" s="79">
        <f t="shared" si="2"/>
        <v>97.88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28.266999999999996</v>
      </c>
      <c r="O26" s="88">
        <f t="shared" si="3"/>
        <v>16.722000000000001</v>
      </c>
      <c r="P26" s="88">
        <f t="shared" si="3"/>
        <v>15.649999999999999</v>
      </c>
      <c r="Q26" s="88">
        <f t="shared" si="3"/>
        <v>14.384</v>
      </c>
      <c r="R26" s="88">
        <f t="shared" si="3"/>
        <v>18.780999999999999</v>
      </c>
      <c r="S26" s="88">
        <f t="shared" si="3"/>
        <v>13.745000000000001</v>
      </c>
      <c r="T26" s="88">
        <f t="shared" si="3"/>
        <v>9.7840000000000007</v>
      </c>
      <c r="U26" s="88">
        <f t="shared" si="3"/>
        <v>71.206000000000003</v>
      </c>
      <c r="V26" s="88">
        <f t="shared" si="3"/>
        <v>12.237000000000002</v>
      </c>
      <c r="W26" s="88">
        <f t="shared" si="3"/>
        <v>10.172000000000001</v>
      </c>
      <c r="X26" s="88">
        <f t="shared" si="3"/>
        <v>9.2190000000000012</v>
      </c>
      <c r="Y26" s="88">
        <f t="shared" si="3"/>
        <v>5.0149999999999997</v>
      </c>
      <c r="Z26" s="89" t="str">
        <f t="shared" si="3"/>
        <v/>
      </c>
      <c r="AA26" s="90">
        <f>SUM(AA19:AA25)</f>
        <v>225.18200000000002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52.402999999999999</v>
      </c>
      <c r="O30" s="77">
        <v>40.036999999999999</v>
      </c>
      <c r="P30" s="77">
        <v>44.529000000000003</v>
      </c>
      <c r="Q30" s="77">
        <v>209.83799999999999</v>
      </c>
      <c r="R30" s="77">
        <v>268.59500000000003</v>
      </c>
      <c r="S30" s="77">
        <v>97.796000000000006</v>
      </c>
      <c r="T30" s="77">
        <v>57.661999999999999</v>
      </c>
      <c r="U30" s="77">
        <v>95.224000000000004</v>
      </c>
      <c r="V30" s="77">
        <v>13.811999999999999</v>
      </c>
      <c r="W30" s="77">
        <v>34.558999999999997</v>
      </c>
      <c r="X30" s="77">
        <v>35.731999999999999</v>
      </c>
      <c r="Y30" s="77">
        <v>50.981999999999999</v>
      </c>
      <c r="Z30" s="78"/>
      <c r="AA30" s="79">
        <f>SUM(B30:Z30)</f>
        <v>1001.1690000000001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52.402999999999999</v>
      </c>
      <c r="O32" s="62">
        <f t="shared" si="4"/>
        <v>40.036999999999999</v>
      </c>
      <c r="P32" s="62">
        <f t="shared" si="4"/>
        <v>44.529000000000003</v>
      </c>
      <c r="Q32" s="62">
        <f t="shared" si="4"/>
        <v>209.83799999999999</v>
      </c>
      <c r="R32" s="62">
        <f t="shared" si="4"/>
        <v>268.59500000000003</v>
      </c>
      <c r="S32" s="62">
        <f t="shared" si="4"/>
        <v>97.796000000000006</v>
      </c>
      <c r="T32" s="62">
        <f t="shared" si="4"/>
        <v>57.661999999999999</v>
      </c>
      <c r="U32" s="62">
        <f t="shared" si="4"/>
        <v>95.224000000000004</v>
      </c>
      <c r="V32" s="62">
        <f t="shared" si="4"/>
        <v>13.811999999999999</v>
      </c>
      <c r="W32" s="62">
        <f t="shared" si="4"/>
        <v>34.558999999999997</v>
      </c>
      <c r="X32" s="62">
        <f t="shared" si="4"/>
        <v>35.731999999999999</v>
      </c>
      <c r="Y32" s="62">
        <f t="shared" si="4"/>
        <v>50.981999999999999</v>
      </c>
      <c r="Z32" s="63" t="str">
        <f t="shared" si="4"/>
        <v/>
      </c>
      <c r="AA32" s="64">
        <f>SUM(AA29:AA31)</f>
        <v>1001.1690000000001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41.3</v>
      </c>
      <c r="W39" s="99">
        <v>36.4</v>
      </c>
      <c r="X39" s="99">
        <v>19</v>
      </c>
      <c r="Y39" s="99"/>
      <c r="Z39" s="100"/>
      <c r="AA39" s="79">
        <f t="shared" si="5"/>
        <v>96.699999999999989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41.3</v>
      </c>
      <c r="W40" s="88">
        <f t="shared" si="6"/>
        <v>36.4</v>
      </c>
      <c r="X40" s="88">
        <f t="shared" si="6"/>
        <v>19</v>
      </c>
      <c r="Y40" s="88">
        <f t="shared" si="6"/>
        <v>0</v>
      </c>
      <c r="Z40" s="89" t="str">
        <f t="shared" si="6"/>
        <v/>
      </c>
      <c r="AA40" s="90">
        <f t="shared" si="5"/>
        <v>96.699999999999989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41.3</v>
      </c>
      <c r="W47" s="99">
        <v>36.4</v>
      </c>
      <c r="X47" s="99">
        <v>19</v>
      </c>
      <c r="Y47" s="99"/>
      <c r="Z47" s="100"/>
      <c r="AA47" s="79">
        <f t="shared" si="7"/>
        <v>96.699999999999989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41.3</v>
      </c>
      <c r="W49" s="88">
        <f t="shared" si="8"/>
        <v>36.4</v>
      </c>
      <c r="X49" s="88">
        <f t="shared" si="8"/>
        <v>19</v>
      </c>
      <c r="Y49" s="88">
        <f t="shared" si="8"/>
        <v>0</v>
      </c>
      <c r="Z49" s="89" t="str">
        <f t="shared" si="8"/>
        <v/>
      </c>
      <c r="AA49" s="90">
        <f t="shared" si="7"/>
        <v>96.699999999999989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52.402999999999999</v>
      </c>
      <c r="O52" s="88">
        <f t="shared" si="10"/>
        <v>40.036999999999999</v>
      </c>
      <c r="P52" s="88">
        <f t="shared" si="10"/>
        <v>44.528999999999996</v>
      </c>
      <c r="Q52" s="88">
        <f t="shared" si="10"/>
        <v>209.83800000000002</v>
      </c>
      <c r="R52" s="88">
        <f t="shared" si="10"/>
        <v>268.59499999999997</v>
      </c>
      <c r="S52" s="88">
        <f t="shared" si="10"/>
        <v>97.795999999999992</v>
      </c>
      <c r="T52" s="88">
        <f t="shared" si="10"/>
        <v>57.661999999999999</v>
      </c>
      <c r="U52" s="88">
        <f t="shared" si="10"/>
        <v>95.224000000000004</v>
      </c>
      <c r="V52" s="88">
        <f t="shared" si="10"/>
        <v>55.111999999999995</v>
      </c>
      <c r="W52" s="88">
        <f t="shared" si="10"/>
        <v>70.959000000000003</v>
      </c>
      <c r="X52" s="88">
        <f t="shared" si="10"/>
        <v>54.731999999999999</v>
      </c>
      <c r="Y52" s="88">
        <f t="shared" si="10"/>
        <v>50.981999999999999</v>
      </c>
      <c r="Z52" s="89" t="str">
        <f t="shared" si="10"/>
        <v/>
      </c>
      <c r="AA52" s="104">
        <f>SUM(B52:Z52)</f>
        <v>1097.8690000000001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52.402999999999992</v>
      </c>
      <c r="O4" s="18">
        <v>40.036999999999999</v>
      </c>
      <c r="P4" s="18">
        <v>44.528999999999996</v>
      </c>
      <c r="Q4" s="18">
        <v>209.83799999999999</v>
      </c>
      <c r="R4" s="18">
        <v>268.55100000000004</v>
      </c>
      <c r="S4" s="18">
        <v>97.778999999999982</v>
      </c>
      <c r="T4" s="18">
        <v>57.671999999999997</v>
      </c>
      <c r="U4" s="18">
        <v>95.256</v>
      </c>
      <c r="V4" s="18">
        <v>55.069999999999993</v>
      </c>
      <c r="W4" s="18">
        <v>70.962000000000003</v>
      </c>
      <c r="X4" s="18">
        <v>54.732000000000006</v>
      </c>
      <c r="Y4" s="18">
        <v>50.970999999999997</v>
      </c>
      <c r="Z4" s="19"/>
      <c r="AA4" s="20">
        <f>SUM(B4:Z4)</f>
        <v>1097.8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96.5</v>
      </c>
      <c r="O7" s="28">
        <v>97.65</v>
      </c>
      <c r="P7" s="28">
        <v>100</v>
      </c>
      <c r="Q7" s="28">
        <v>111.86</v>
      </c>
      <c r="R7" s="28">
        <v>120.51</v>
      </c>
      <c r="S7" s="28">
        <v>129.82</v>
      </c>
      <c r="T7" s="28">
        <v>140.13999999999999</v>
      </c>
      <c r="U7" s="28">
        <v>158.19</v>
      </c>
      <c r="V7" s="28">
        <v>174.97</v>
      </c>
      <c r="W7" s="28">
        <v>169.05</v>
      </c>
      <c r="X7" s="28">
        <v>134.57</v>
      </c>
      <c r="Y7" s="28">
        <v>123.52</v>
      </c>
      <c r="Z7" s="29"/>
      <c r="AA7" s="30">
        <f>IF(SUM(B7:Z7)&lt;&gt;0,AVERAGEIF(B7:Z7,"&lt;&gt;"""),"")</f>
        <v>129.73166666666665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36.657999999999994</v>
      </c>
      <c r="O14" s="57">
        <v>33.127000000000002</v>
      </c>
      <c r="P14" s="57">
        <v>30.859000000000002</v>
      </c>
      <c r="Q14" s="57">
        <v>7</v>
      </c>
      <c r="R14" s="57"/>
      <c r="S14" s="57"/>
      <c r="T14" s="57"/>
      <c r="U14" s="57">
        <v>4.1340000000000003</v>
      </c>
      <c r="V14" s="57">
        <v>33.278999999999996</v>
      </c>
      <c r="W14" s="57">
        <v>29.896000000000001</v>
      </c>
      <c r="X14" s="57">
        <v>27.86</v>
      </c>
      <c r="Y14" s="57"/>
      <c r="Z14" s="58"/>
      <c r="AA14" s="59">
        <f t="shared" si="0"/>
        <v>202.81300000000005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36.657999999999994</v>
      </c>
      <c r="O16" s="62">
        <f t="shared" si="1"/>
        <v>33.127000000000002</v>
      </c>
      <c r="P16" s="62">
        <f t="shared" si="1"/>
        <v>30.859000000000002</v>
      </c>
      <c r="Q16" s="62">
        <f t="shared" si="1"/>
        <v>7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4.1340000000000003</v>
      </c>
      <c r="V16" s="62">
        <f t="shared" si="1"/>
        <v>33.278999999999996</v>
      </c>
      <c r="W16" s="62">
        <f t="shared" si="1"/>
        <v>29.896000000000001</v>
      </c>
      <c r="X16" s="62">
        <f t="shared" si="1"/>
        <v>27.86</v>
      </c>
      <c r="Y16" s="62">
        <f t="shared" si="1"/>
        <v>0</v>
      </c>
      <c r="Z16" s="63" t="str">
        <f t="shared" si="1"/>
        <v/>
      </c>
      <c r="AA16" s="64">
        <f>SUM(AA10:AA15)</f>
        <v>202.81300000000005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9.91</v>
      </c>
      <c r="O20" s="77">
        <v>4.6100000000000003</v>
      </c>
      <c r="P20" s="77">
        <v>12.219999999999999</v>
      </c>
      <c r="Q20" s="77">
        <v>16.484000000000002</v>
      </c>
      <c r="R20" s="77">
        <v>8.9510000000000005</v>
      </c>
      <c r="S20" s="77">
        <v>16.817</v>
      </c>
      <c r="T20" s="77"/>
      <c r="U20" s="77">
        <v>6.22</v>
      </c>
      <c r="V20" s="77">
        <v>8.370000000000001</v>
      </c>
      <c r="W20" s="77">
        <v>10.039999999999999</v>
      </c>
      <c r="X20" s="77">
        <v>6.5960000000000001</v>
      </c>
      <c r="Y20" s="77">
        <v>6.9009999999999998</v>
      </c>
      <c r="Z20" s="78"/>
      <c r="AA20" s="79">
        <f t="shared" si="2"/>
        <v>107.11900000000001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5.835</v>
      </c>
      <c r="O21" s="81">
        <v>2.2999999999999998</v>
      </c>
      <c r="P21" s="81">
        <v>1.45</v>
      </c>
      <c r="Q21" s="81">
        <v>32.154000000000003</v>
      </c>
      <c r="R21" s="81"/>
      <c r="S21" s="81">
        <v>29.061999999999998</v>
      </c>
      <c r="T21" s="81">
        <v>2.7719999999999998</v>
      </c>
      <c r="U21" s="81">
        <v>28.702000000000002</v>
      </c>
      <c r="V21" s="81">
        <v>13.420999999999999</v>
      </c>
      <c r="W21" s="81">
        <v>31.026</v>
      </c>
      <c r="X21" s="81">
        <v>20.276</v>
      </c>
      <c r="Y21" s="81">
        <v>2.37</v>
      </c>
      <c r="Z21" s="78"/>
      <c r="AA21" s="79">
        <f t="shared" si="2"/>
        <v>169.36800000000002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15.745000000000001</v>
      </c>
      <c r="O26" s="88">
        <f t="shared" si="3"/>
        <v>6.91</v>
      </c>
      <c r="P26" s="88">
        <f t="shared" si="3"/>
        <v>13.669999999999998</v>
      </c>
      <c r="Q26" s="88">
        <f t="shared" si="3"/>
        <v>48.638000000000005</v>
      </c>
      <c r="R26" s="88">
        <f t="shared" si="3"/>
        <v>8.9510000000000005</v>
      </c>
      <c r="S26" s="88">
        <f t="shared" si="3"/>
        <v>45.878999999999998</v>
      </c>
      <c r="T26" s="88">
        <f t="shared" si="3"/>
        <v>2.7719999999999998</v>
      </c>
      <c r="U26" s="88">
        <f t="shared" si="3"/>
        <v>34.922000000000004</v>
      </c>
      <c r="V26" s="88">
        <f t="shared" si="3"/>
        <v>21.791</v>
      </c>
      <c r="W26" s="88">
        <f t="shared" si="3"/>
        <v>41.066000000000003</v>
      </c>
      <c r="X26" s="88">
        <f t="shared" si="3"/>
        <v>26.872</v>
      </c>
      <c r="Y26" s="88">
        <f t="shared" si="3"/>
        <v>9.2710000000000008</v>
      </c>
      <c r="Z26" s="89" t="str">
        <f t="shared" si="3"/>
        <v/>
      </c>
      <c r="AA26" s="90">
        <f>SUM(AA19:AA25)</f>
        <v>276.48700000000002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52.402999999999999</v>
      </c>
      <c r="O30" s="77">
        <v>40.036999999999999</v>
      </c>
      <c r="P30" s="77">
        <v>44.529000000000003</v>
      </c>
      <c r="Q30" s="77">
        <v>55.637999999999998</v>
      </c>
      <c r="R30" s="77">
        <v>8.9510000000000005</v>
      </c>
      <c r="S30" s="77">
        <v>45.878999999999998</v>
      </c>
      <c r="T30" s="77">
        <v>2.7719999999999998</v>
      </c>
      <c r="U30" s="77">
        <v>39.055999999999997</v>
      </c>
      <c r="V30" s="77">
        <v>55.07</v>
      </c>
      <c r="W30" s="77">
        <v>70.962000000000003</v>
      </c>
      <c r="X30" s="77">
        <v>54.731999999999999</v>
      </c>
      <c r="Y30" s="77">
        <v>9.2710000000000008</v>
      </c>
      <c r="Z30" s="78"/>
      <c r="AA30" s="79">
        <f>SUM(B30:Z30)</f>
        <v>479.3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52.402999999999999</v>
      </c>
      <c r="O32" s="62">
        <f t="shared" si="4"/>
        <v>40.036999999999999</v>
      </c>
      <c r="P32" s="62">
        <f t="shared" si="4"/>
        <v>44.529000000000003</v>
      </c>
      <c r="Q32" s="62">
        <f t="shared" si="4"/>
        <v>55.637999999999998</v>
      </c>
      <c r="R32" s="62">
        <f t="shared" si="4"/>
        <v>8.9510000000000005</v>
      </c>
      <c r="S32" s="62">
        <f t="shared" si="4"/>
        <v>45.878999999999998</v>
      </c>
      <c r="T32" s="62">
        <f t="shared" si="4"/>
        <v>2.7719999999999998</v>
      </c>
      <c r="U32" s="62">
        <f t="shared" si="4"/>
        <v>39.055999999999997</v>
      </c>
      <c r="V32" s="62">
        <f t="shared" si="4"/>
        <v>55.07</v>
      </c>
      <c r="W32" s="62">
        <f t="shared" si="4"/>
        <v>70.962000000000003</v>
      </c>
      <c r="X32" s="62">
        <f t="shared" si="4"/>
        <v>54.731999999999999</v>
      </c>
      <c r="Y32" s="62">
        <f t="shared" si="4"/>
        <v>9.2710000000000008</v>
      </c>
      <c r="Z32" s="63" t="str">
        <f t="shared" si="4"/>
        <v/>
      </c>
      <c r="AA32" s="64">
        <f>SUM(AA29:AA31)</f>
        <v>479.3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154.19999999999999</v>
      </c>
      <c r="R39" s="99">
        <v>259.60000000000002</v>
      </c>
      <c r="S39" s="99">
        <v>51.9</v>
      </c>
      <c r="T39" s="99">
        <v>54.9</v>
      </c>
      <c r="U39" s="99">
        <v>56.2</v>
      </c>
      <c r="V39" s="99"/>
      <c r="W39" s="99"/>
      <c r="X39" s="99"/>
      <c r="Y39" s="99">
        <v>41.7</v>
      </c>
      <c r="Z39" s="100"/>
      <c r="AA39" s="79">
        <f t="shared" si="5"/>
        <v>618.50000000000011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154.19999999999999</v>
      </c>
      <c r="R40" s="88">
        <f t="shared" si="6"/>
        <v>259.60000000000002</v>
      </c>
      <c r="S40" s="88">
        <f t="shared" si="6"/>
        <v>51.9</v>
      </c>
      <c r="T40" s="88">
        <f t="shared" si="6"/>
        <v>54.9</v>
      </c>
      <c r="U40" s="88">
        <f t="shared" si="6"/>
        <v>56.2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41.7</v>
      </c>
      <c r="Z40" s="89" t="str">
        <f t="shared" si="6"/>
        <v/>
      </c>
      <c r="AA40" s="90">
        <f t="shared" si="5"/>
        <v>618.50000000000011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154.19999999999999</v>
      </c>
      <c r="R47" s="99">
        <v>259.60000000000002</v>
      </c>
      <c r="S47" s="99">
        <v>51.9</v>
      </c>
      <c r="T47" s="99">
        <v>54.9</v>
      </c>
      <c r="U47" s="99">
        <v>56.2</v>
      </c>
      <c r="V47" s="99"/>
      <c r="W47" s="99"/>
      <c r="X47" s="99"/>
      <c r="Y47" s="99">
        <v>41.7</v>
      </c>
      <c r="Z47" s="100"/>
      <c r="AA47" s="79">
        <f t="shared" si="7"/>
        <v>618.50000000000011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154.19999999999999</v>
      </c>
      <c r="R49" s="88">
        <f t="shared" si="8"/>
        <v>259.60000000000002</v>
      </c>
      <c r="S49" s="88">
        <f t="shared" si="8"/>
        <v>51.9</v>
      </c>
      <c r="T49" s="88">
        <f t="shared" si="8"/>
        <v>54.9</v>
      </c>
      <c r="U49" s="88">
        <f t="shared" si="8"/>
        <v>56.2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41.7</v>
      </c>
      <c r="Z49" s="89" t="str">
        <f t="shared" si="8"/>
        <v/>
      </c>
      <c r="AA49" s="90">
        <f t="shared" si="7"/>
        <v>618.50000000000011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52.402999999999992</v>
      </c>
      <c r="O52" s="88">
        <f t="shared" si="10"/>
        <v>40.037000000000006</v>
      </c>
      <c r="P52" s="88">
        <f t="shared" si="10"/>
        <v>44.528999999999996</v>
      </c>
      <c r="Q52" s="88">
        <f t="shared" si="10"/>
        <v>209.83799999999999</v>
      </c>
      <c r="R52" s="88">
        <f t="shared" si="10"/>
        <v>268.55100000000004</v>
      </c>
      <c r="S52" s="88">
        <f t="shared" si="10"/>
        <v>97.778999999999996</v>
      </c>
      <c r="T52" s="88">
        <f t="shared" si="10"/>
        <v>57.671999999999997</v>
      </c>
      <c r="U52" s="88">
        <f t="shared" si="10"/>
        <v>95.256</v>
      </c>
      <c r="V52" s="88">
        <f t="shared" si="10"/>
        <v>55.069999999999993</v>
      </c>
      <c r="W52" s="88">
        <f t="shared" si="10"/>
        <v>70.962000000000003</v>
      </c>
      <c r="X52" s="88">
        <f t="shared" si="10"/>
        <v>54.731999999999999</v>
      </c>
      <c r="Y52" s="88">
        <f t="shared" si="10"/>
        <v>50.971000000000004</v>
      </c>
      <c r="Z52" s="89" t="str">
        <f t="shared" si="10"/>
        <v/>
      </c>
      <c r="AA52" s="104">
        <f>SUM(B52:Z52)</f>
        <v>1097.8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154.19999999999999</v>
      </c>
      <c r="R4" s="18">
        <v>259.60000000000002</v>
      </c>
      <c r="S4" s="18">
        <v>51.9</v>
      </c>
      <c r="T4" s="18">
        <v>54.9</v>
      </c>
      <c r="U4" s="18">
        <v>56.2</v>
      </c>
      <c r="V4" s="18">
        <v>-41.3</v>
      </c>
      <c r="W4" s="18">
        <v>-36.4</v>
      </c>
      <c r="X4" s="18">
        <v>-19</v>
      </c>
      <c r="Y4" s="18">
        <v>41.7</v>
      </c>
      <c r="Z4" s="19"/>
      <c r="AA4" s="111">
        <f>SUM(B4:Z4)</f>
        <v>521.80000000000018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96.5</v>
      </c>
      <c r="O7" s="117">
        <v>97.65</v>
      </c>
      <c r="P7" s="117">
        <v>100</v>
      </c>
      <c r="Q7" s="117">
        <v>111.86</v>
      </c>
      <c r="R7" s="117">
        <v>120.51</v>
      </c>
      <c r="S7" s="117">
        <v>129.82</v>
      </c>
      <c r="T7" s="117">
        <v>140.13999999999999</v>
      </c>
      <c r="U7" s="117">
        <v>158.19</v>
      </c>
      <c r="V7" s="117">
        <v>174.97</v>
      </c>
      <c r="W7" s="117">
        <v>169.05</v>
      </c>
      <c r="X7" s="117">
        <v>134.57</v>
      </c>
      <c r="Y7" s="117">
        <v>123.52</v>
      </c>
      <c r="Z7" s="118"/>
      <c r="AA7" s="119">
        <f>IF(SUM(B7:Z7)&lt;&gt;0,AVERAGEIF(B7:Z7,"&lt;&gt;"""),"")</f>
        <v>129.73166666666665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41.3</v>
      </c>
      <c r="W15" s="133">
        <v>36.4</v>
      </c>
      <c r="X15" s="133">
        <v>19</v>
      </c>
      <c r="Y15" s="133"/>
      <c r="Z15" s="131"/>
      <c r="AA15" s="132">
        <f t="shared" si="0"/>
        <v>96.699999999999989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41.3</v>
      </c>
      <c r="W16" s="135">
        <f t="shared" si="1"/>
        <v>36.4</v>
      </c>
      <c r="X16" s="135">
        <f t="shared" si="1"/>
        <v>19</v>
      </c>
      <c r="Y16" s="135">
        <f t="shared" si="1"/>
        <v>0</v>
      </c>
      <c r="Z16" s="136" t="str">
        <f t="shared" si="1"/>
        <v/>
      </c>
      <c r="AA16" s="90">
        <f t="shared" si="0"/>
        <v>96.699999999999989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154.19999999999999</v>
      </c>
      <c r="R23" s="133">
        <v>259.60000000000002</v>
      </c>
      <c r="S23" s="133">
        <v>51.9</v>
      </c>
      <c r="T23" s="133">
        <v>54.9</v>
      </c>
      <c r="U23" s="133">
        <v>56.2</v>
      </c>
      <c r="V23" s="133"/>
      <c r="W23" s="133"/>
      <c r="X23" s="133"/>
      <c r="Y23" s="133">
        <v>41.7</v>
      </c>
      <c r="Z23" s="131"/>
      <c r="AA23" s="132">
        <f t="shared" si="2"/>
        <v>618.50000000000011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154.19999999999999</v>
      </c>
      <c r="R24" s="135">
        <f t="shared" si="3"/>
        <v>259.60000000000002</v>
      </c>
      <c r="S24" s="135">
        <f t="shared" si="3"/>
        <v>51.9</v>
      </c>
      <c r="T24" s="135">
        <f t="shared" si="3"/>
        <v>54.9</v>
      </c>
      <c r="U24" s="135">
        <f t="shared" si="3"/>
        <v>56.2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41.7</v>
      </c>
      <c r="Z24" s="136" t="str">
        <f t="shared" si="3"/>
        <v/>
      </c>
      <c r="AA24" s="90">
        <f t="shared" si="2"/>
        <v>618.50000000000011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2024-08-03T08:31:37Z</dcterms:created>
  <dcterms:modified xsi:type="dcterms:W3CDTF">2024-08-03T08:31:39Z</dcterms:modified>
</cp:coreProperties>
</file>