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<sst xmlns="http://schemas.openxmlformats.org/spreadsheetml/2006/main" count="119" uniqueCount="54">
  <si>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02/08/2024 11:53:08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</si>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</sst>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D3-44BA-BC46-C64559A7B51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4">
                  <c:v>1.7</c:v>
                </c:pt>
                <c:pt idx="16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D3-44BA-BC46-C64559A7B51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52.359000000000002</c:v>
                </c:pt>
                <c:pt idx="13">
                  <c:v>42.548000000000002</c:v>
                </c:pt>
                <c:pt idx="14">
                  <c:v>46.515999999999998</c:v>
                </c:pt>
                <c:pt idx="15">
                  <c:v>17.937000000000001</c:v>
                </c:pt>
                <c:pt idx="16">
                  <c:v>17.959</c:v>
                </c:pt>
                <c:pt idx="17">
                  <c:v>17.902000000000001</c:v>
                </c:pt>
                <c:pt idx="18">
                  <c:v>17.972999999999999</c:v>
                </c:pt>
                <c:pt idx="19">
                  <c:v>28.932000000000002</c:v>
                </c:pt>
                <c:pt idx="20">
                  <c:v>16.449000000000002</c:v>
                </c:pt>
                <c:pt idx="21">
                  <c:v>18.035</c:v>
                </c:pt>
                <c:pt idx="22">
                  <c:v>14.689</c:v>
                </c:pt>
                <c:pt idx="23">
                  <c:v>14.196999999999999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D3-44BA-BC46-C64559A7B51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30.695999999999998</c:v>
                </c:pt>
                <c:pt idx="13">
                  <c:v>32.847999999999999</c:v>
                </c:pt>
                <c:pt idx="14">
                  <c:v>23.761000000000003</c:v>
                </c:pt>
                <c:pt idx="15">
                  <c:v>22.731999999999999</c:v>
                </c:pt>
                <c:pt idx="16">
                  <c:v>21.445</c:v>
                </c:pt>
                <c:pt idx="17">
                  <c:v>19.465</c:v>
                </c:pt>
                <c:pt idx="18">
                  <c:v>17.378</c:v>
                </c:pt>
                <c:pt idx="19">
                  <c:v>20.047999999999998</c:v>
                </c:pt>
                <c:pt idx="20">
                  <c:v>24.922000000000001</c:v>
                </c:pt>
                <c:pt idx="21">
                  <c:v>24.456</c:v>
                </c:pt>
                <c:pt idx="22">
                  <c:v>19.085999999999999</c:v>
                </c:pt>
                <c:pt idx="23">
                  <c:v>13.817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D3-44BA-BC46-C64559A7B51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FD3-44BA-BC46-C64559A7B51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D3-44BA-BC46-C64559A7B51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D3-44BA-BC46-C64559A7B51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FD3-44BA-BC46-C64559A7B51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FD3-44BA-BC46-C64559A7B51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25.167000000000002</c:v>
                </c:pt>
                <c:pt idx="14">
                  <c:v>26.1</c:v>
                </c:pt>
                <c:pt idx="16">
                  <c:v>50</c:v>
                </c:pt>
                <c:pt idx="17">
                  <c:v>50</c:v>
                </c:pt>
                <c:pt idx="20">
                  <c:v>28.334</c:v>
                </c:pt>
                <c:pt idx="21">
                  <c:v>23.571999999999999</c:v>
                </c:pt>
                <c:pt idx="22">
                  <c:v>7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FD3-44BA-BC46-C64559A7B51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D3-44BA-BC46-C64559A7B51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8.1169999999999991</c:v>
                </c:pt>
                <c:pt idx="13">
                  <c:v>7.843</c:v>
                </c:pt>
                <c:pt idx="14">
                  <c:v>7.7480000000000002</c:v>
                </c:pt>
                <c:pt idx="15">
                  <c:v>10.120000000000001</c:v>
                </c:pt>
                <c:pt idx="16">
                  <c:v>9.0279999999999987</c:v>
                </c:pt>
                <c:pt idx="17">
                  <c:v>30.581000000000003</c:v>
                </c:pt>
                <c:pt idx="18">
                  <c:v>18.769000000000002</c:v>
                </c:pt>
                <c:pt idx="19">
                  <c:v>6.9079999999999995</c:v>
                </c:pt>
                <c:pt idx="20">
                  <c:v>4.29</c:v>
                </c:pt>
                <c:pt idx="21">
                  <c:v>4.9349999999999996</c:v>
                </c:pt>
                <c:pt idx="22">
                  <c:v>7.2780000000000005</c:v>
                </c:pt>
                <c:pt idx="23">
                  <c:v>6.7350000000000003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D3-44BA-BC46-C64559A7B51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FD3-44BA-BC46-C64559A7B51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FD3-44BA-BC46-C64559A7B5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94.5</c:v>
                </c:pt>
                <c:pt idx="13">
                  <c:v>99.02</c:v>
                </c:pt>
                <c:pt idx="14">
                  <c:v>106.22</c:v>
                </c:pt>
                <c:pt idx="15">
                  <c:v>106.28</c:v>
                </c:pt>
                <c:pt idx="16">
                  <c:v>117.18</c:v>
                </c:pt>
                <c:pt idx="17">
                  <c:v>163.32</c:v>
                </c:pt>
                <c:pt idx="18">
                  <c:v>167.92</c:v>
                </c:pt>
                <c:pt idx="19">
                  <c:v>216.15</c:v>
                </c:pt>
                <c:pt idx="20">
                  <c:v>227</c:v>
                </c:pt>
                <c:pt idx="21">
                  <c:v>162</c:v>
                </c:pt>
                <c:pt idx="22">
                  <c:v>129</c:v>
                </c:pt>
                <c:pt idx="23">
                  <c:v>116.68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D3-44BA-BC46-C64559A7B5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5E-426C-B707-E416AE158C2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5E-426C-B707-E416AE158C2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13.916</c:v>
                </c:pt>
                <c:pt idx="13">
                  <c:v>18.401</c:v>
                </c:pt>
                <c:pt idx="14">
                  <c:v>13.568</c:v>
                </c:pt>
                <c:pt idx="15">
                  <c:v>9.5779999999999994</c:v>
                </c:pt>
                <c:pt idx="16">
                  <c:v>17.294</c:v>
                </c:pt>
                <c:pt idx="18">
                  <c:v>5.3469999999999995</c:v>
                </c:pt>
                <c:pt idx="19">
                  <c:v>8.1980000000000004</c:v>
                </c:pt>
                <c:pt idx="20">
                  <c:v>6.1160000000000005</c:v>
                </c:pt>
                <c:pt idx="22">
                  <c:v>2</c:v>
                </c:pt>
                <c:pt idx="23">
                  <c:v>7.1610000000000005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5E-426C-B707-E416AE158C2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9.6999999999999993</c:v>
                </c:pt>
                <c:pt idx="13">
                  <c:v>13.1</c:v>
                </c:pt>
                <c:pt idx="14">
                  <c:v>16.725000000000001</c:v>
                </c:pt>
                <c:pt idx="15">
                  <c:v>17.347999999999999</c:v>
                </c:pt>
                <c:pt idx="16">
                  <c:v>24.387</c:v>
                </c:pt>
                <c:pt idx="17">
                  <c:v>0.84699999999999998</c:v>
                </c:pt>
                <c:pt idx="18">
                  <c:v>11.870999999999999</c:v>
                </c:pt>
                <c:pt idx="19">
                  <c:v>8.2650000000000006</c:v>
                </c:pt>
                <c:pt idx="20">
                  <c:v>5.0460000000000003</c:v>
                </c:pt>
                <c:pt idx="22">
                  <c:v>6.7149999999999999</c:v>
                </c:pt>
                <c:pt idx="23">
                  <c:v>22.245999999999999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5E-426C-B707-E416AE158C2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5E-426C-B707-E416AE158C2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5E-426C-B707-E416AE158C2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5E-426C-B707-E416AE158C2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5">
                  <c:v>3.871</c:v>
                </c:pt>
                <c:pt idx="16">
                  <c:v>58.451000000000001</c:v>
                </c:pt>
                <c:pt idx="19">
                  <c:v>39.424999999999997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F5E-426C-B707-E416AE158C2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F5E-426C-B707-E416AE158C2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F5E-426C-B707-E416AE158C2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117.1</c:v>
                </c:pt>
                <c:pt idx="18">
                  <c:v>36.9</c:v>
                </c:pt>
                <c:pt idx="19">
                  <c:v>0</c:v>
                </c:pt>
                <c:pt idx="20">
                  <c:v>55.5</c:v>
                </c:pt>
                <c:pt idx="21">
                  <c:v>65.900000000000006</c:v>
                </c:pt>
                <c:pt idx="22">
                  <c:v>39.299999999999997</c:v>
                </c:pt>
                <c:pt idx="23">
                  <c:v>39.299999999999997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5E-426C-B707-E416AE158C2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67.555999999999997</c:v>
                </c:pt>
                <c:pt idx="13">
                  <c:v>76.905000000000001</c:v>
                </c:pt>
                <c:pt idx="14">
                  <c:v>75.531999999999996</c:v>
                </c:pt>
                <c:pt idx="15">
                  <c:v>19.992000000000001</c:v>
                </c:pt>
                <c:pt idx="20">
                  <c:v>7.2940000000000005</c:v>
                </c:pt>
                <c:pt idx="21">
                  <c:v>5.0709999999999997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5E-426C-B707-E416AE158C2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F5E-426C-B707-E416AE158C2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F5E-426C-B707-E416AE158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94.5</c:v>
                </c:pt>
                <c:pt idx="13">
                  <c:v>99.02</c:v>
                </c:pt>
                <c:pt idx="14">
                  <c:v>106.22</c:v>
                </c:pt>
                <c:pt idx="15">
                  <c:v>106.28</c:v>
                </c:pt>
                <c:pt idx="16">
                  <c:v>117.18</c:v>
                </c:pt>
                <c:pt idx="17">
                  <c:v>163.32</c:v>
                </c:pt>
                <c:pt idx="18">
                  <c:v>167.92</c:v>
                </c:pt>
                <c:pt idx="19">
                  <c:v>216.15</c:v>
                </c:pt>
                <c:pt idx="20">
                  <c:v>227</c:v>
                </c:pt>
                <c:pt idx="21">
                  <c:v>162</c:v>
                </c:pt>
                <c:pt idx="22">
                  <c:v>129</c:v>
                </c:pt>
                <c:pt idx="23">
                  <c:v>116.68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5E-426C-B707-E416AE158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91.172000000000011</v>
      </c>
      <c r="O4" s="18">
        <v>108.40600000000001</v>
      </c>
      <c r="P4" s="18">
        <v>105.825</v>
      </c>
      <c r="Q4" s="18">
        <v>50.788999999999994</v>
      </c>
      <c r="R4" s="18">
        <v>100.13200000000001</v>
      </c>
      <c r="S4" s="18">
        <v>117.94799999999999</v>
      </c>
      <c r="T4" s="18">
        <v>54.120000000000005</v>
      </c>
      <c r="U4" s="18">
        <v>55.887999999999991</v>
      </c>
      <c r="V4" s="18">
        <v>73.995000000000019</v>
      </c>
      <c r="W4" s="18">
        <v>70.998000000000005</v>
      </c>
      <c r="X4" s="18">
        <v>48.052999999999997</v>
      </c>
      <c r="Y4" s="18">
        <v>68.748999999999995</v>
      </c>
      <c r="Z4" s="19"/>
      <c r="AA4" s="20">
        <f>SUM(B4:Z4)</f>
        <v>946.07500000000016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94.5</v>
      </c>
      <c r="O7" s="28">
        <v>99.02</v>
      </c>
      <c r="P7" s="28">
        <v>106.22</v>
      </c>
      <c r="Q7" s="28">
        <v>106.28</v>
      </c>
      <c r="R7" s="28">
        <v>117.18</v>
      </c>
      <c r="S7" s="28">
        <v>163.32</v>
      </c>
      <c r="T7" s="28">
        <v>167.92</v>
      </c>
      <c r="U7" s="28">
        <v>216.15</v>
      </c>
      <c r="V7" s="28">
        <v>227</v>
      </c>
      <c r="W7" s="28">
        <v>162</v>
      </c>
      <c r="X7" s="28">
        <v>129</v>
      </c>
      <c r="Y7" s="28">
        <v>116.68</v>
      </c>
      <c r="Z7" s="29"/>
      <c r="AA7" s="30">
        <f>IF(SUM(B7:Z7)&lt;&gt;0,AVERAGEIF(B7:Z7,"&lt;&gt;"""),"")</f>
        <v>142.10583333333332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25.167000000000002</v>
      </c>
      <c r="P12" s="52">
        <v>26.1</v>
      </c>
      <c r="Q12" s="52"/>
      <c r="R12" s="52">
        <v>50</v>
      </c>
      <c r="S12" s="52">
        <v>50</v>
      </c>
      <c r="T12" s="52"/>
      <c r="U12" s="52"/>
      <c r="V12" s="52">
        <v>28.334</v>
      </c>
      <c r="W12" s="52">
        <v>23.571999999999999</v>
      </c>
      <c r="X12" s="52">
        <v>7</v>
      </c>
      <c r="Y12" s="52">
        <v>34</v>
      </c>
      <c r="Z12" s="53"/>
      <c r="AA12" s="54">
        <f t="shared" si="0"/>
        <v>244.173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8.1169999999999991</v>
      </c>
      <c r="O14" s="57">
        <v>7.843</v>
      </c>
      <c r="P14" s="57">
        <v>7.7480000000000002</v>
      </c>
      <c r="Q14" s="57">
        <v>10.120000000000001</v>
      </c>
      <c r="R14" s="57">
        <v>9.0279999999999987</v>
      </c>
      <c r="S14" s="57">
        <v>30.581000000000003</v>
      </c>
      <c r="T14" s="57">
        <v>18.769000000000002</v>
      </c>
      <c r="U14" s="57">
        <v>6.9079999999999995</v>
      </c>
      <c r="V14" s="57">
        <v>4.29</v>
      </c>
      <c r="W14" s="57">
        <v>4.9349999999999996</v>
      </c>
      <c r="X14" s="57">
        <v>7.2780000000000005</v>
      </c>
      <c r="Y14" s="57">
        <v>6.7350000000000003</v>
      </c>
      <c r="Z14" s="58"/>
      <c r="AA14" s="59">
        <f t="shared" si="0"/>
        <v>122.35200000000003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8.1169999999999991</v>
      </c>
      <c r="O16" s="62">
        <f t="shared" si="1"/>
        <v>33.010000000000005</v>
      </c>
      <c r="P16" s="62">
        <f t="shared" si="1"/>
        <v>33.847999999999999</v>
      </c>
      <c r="Q16" s="62">
        <f t="shared" si="1"/>
        <v>10.120000000000001</v>
      </c>
      <c r="R16" s="62">
        <f t="shared" si="1"/>
        <v>59.027999999999999</v>
      </c>
      <c r="S16" s="62">
        <f t="shared" si="1"/>
        <v>80.581000000000003</v>
      </c>
      <c r="T16" s="62">
        <f t="shared" si="1"/>
        <v>18.769000000000002</v>
      </c>
      <c r="U16" s="62">
        <f t="shared" si="1"/>
        <v>6.9079999999999995</v>
      </c>
      <c r="V16" s="62">
        <f t="shared" si="1"/>
        <v>32.624000000000002</v>
      </c>
      <c r="W16" s="62">
        <f t="shared" si="1"/>
        <v>28.506999999999998</v>
      </c>
      <c r="X16" s="62">
        <f t="shared" si="1"/>
        <v>14.278</v>
      </c>
      <c r="Y16" s="62">
        <f t="shared" si="1"/>
        <v>40.734999999999999</v>
      </c>
      <c r="Z16" s="63" t="str">
        <f t="shared" si="1"/>
        <v/>
      </c>
      <c r="AA16" s="64">
        <f>SUM(AA10:AA15)</f>
        <v>366.52500000000003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1.7</v>
      </c>
      <c r="Q19" s="72"/>
      <c r="R19" s="72">
        <v>1.7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52.359000000000002</v>
      </c>
      <c r="O20" s="77">
        <v>42.548000000000002</v>
      </c>
      <c r="P20" s="77">
        <v>46.515999999999998</v>
      </c>
      <c r="Q20" s="77">
        <v>17.937000000000001</v>
      </c>
      <c r="R20" s="77">
        <v>17.959</v>
      </c>
      <c r="S20" s="77">
        <v>17.902000000000001</v>
      </c>
      <c r="T20" s="77">
        <v>17.972999999999999</v>
      </c>
      <c r="U20" s="77">
        <v>28.932000000000002</v>
      </c>
      <c r="V20" s="77">
        <v>16.449000000000002</v>
      </c>
      <c r="W20" s="77">
        <v>18.035</v>
      </c>
      <c r="X20" s="77">
        <v>14.689</v>
      </c>
      <c r="Y20" s="77">
        <v>14.196999999999999</v>
      </c>
      <c r="Z20" s="78"/>
      <c r="AA20" s="79">
        <f t="shared" si="2"/>
        <v>305.49600000000009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30.695999999999998</v>
      </c>
      <c r="O21" s="81">
        <v>32.847999999999999</v>
      </c>
      <c r="P21" s="81">
        <v>23.761000000000003</v>
      </c>
      <c r="Q21" s="81">
        <v>22.731999999999999</v>
      </c>
      <c r="R21" s="81">
        <v>21.445</v>
      </c>
      <c r="S21" s="81">
        <v>19.465</v>
      </c>
      <c r="T21" s="81">
        <v>17.378</v>
      </c>
      <c r="U21" s="81">
        <v>20.047999999999998</v>
      </c>
      <c r="V21" s="81">
        <v>24.922000000000001</v>
      </c>
      <c r="W21" s="81">
        <v>24.456</v>
      </c>
      <c r="X21" s="81">
        <v>19.085999999999999</v>
      </c>
      <c r="Y21" s="81">
        <v>13.817</v>
      </c>
      <c r="Z21" s="78"/>
      <c r="AA21" s="79">
        <f t="shared" si="2"/>
        <v>270.654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83.055000000000007</v>
      </c>
      <c r="O26" s="88">
        <f t="shared" si="3"/>
        <v>75.396000000000001</v>
      </c>
      <c r="P26" s="88">
        <f t="shared" si="3"/>
        <v>71.977000000000004</v>
      </c>
      <c r="Q26" s="88">
        <f t="shared" si="3"/>
        <v>40.668999999999997</v>
      </c>
      <c r="R26" s="88">
        <f t="shared" si="3"/>
        <v>41.103999999999999</v>
      </c>
      <c r="S26" s="88">
        <f t="shared" si="3"/>
        <v>37.367000000000004</v>
      </c>
      <c r="T26" s="88">
        <f t="shared" si="3"/>
        <v>35.350999999999999</v>
      </c>
      <c r="U26" s="88">
        <f t="shared" si="3"/>
        <v>48.980000000000004</v>
      </c>
      <c r="V26" s="88">
        <f t="shared" si="3"/>
        <v>41.371000000000002</v>
      </c>
      <c r="W26" s="88">
        <f t="shared" si="3"/>
        <v>42.491</v>
      </c>
      <c r="X26" s="88">
        <f t="shared" si="3"/>
        <v>33.774999999999999</v>
      </c>
      <c r="Y26" s="88">
        <f t="shared" si="3"/>
        <v>28.013999999999999</v>
      </c>
      <c r="Z26" s="89" t="str">
        <f t="shared" si="3"/>
        <v/>
      </c>
      <c r="AA26" s="90">
        <f>SUM(AA19:AA25)</f>
        <v>579.55000000000007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91.171999999999997</v>
      </c>
      <c r="O30" s="77">
        <v>108.40600000000001</v>
      </c>
      <c r="P30" s="77">
        <v>105.825</v>
      </c>
      <c r="Q30" s="77">
        <v>50.789000000000001</v>
      </c>
      <c r="R30" s="77">
        <v>100.13200000000001</v>
      </c>
      <c r="S30" s="77">
        <v>117.94799999999999</v>
      </c>
      <c r="T30" s="77">
        <v>54.12</v>
      </c>
      <c r="U30" s="77">
        <v>55.887999999999998</v>
      </c>
      <c r="V30" s="77">
        <v>73.995000000000005</v>
      </c>
      <c r="W30" s="77">
        <v>70.998000000000005</v>
      </c>
      <c r="X30" s="77">
        <v>48.052999999999997</v>
      </c>
      <c r="Y30" s="77">
        <v>68.748999999999995</v>
      </c>
      <c r="Z30" s="78"/>
      <c r="AA30" s="79">
        <f>SUM(B30:Z30)</f>
        <v>946.07500000000016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91.171999999999997</v>
      </c>
      <c r="O32" s="62">
        <f t="shared" si="4"/>
        <v>108.40600000000001</v>
      </c>
      <c r="P32" s="62">
        <f t="shared" si="4"/>
        <v>105.825</v>
      </c>
      <c r="Q32" s="62">
        <f t="shared" si="4"/>
        <v>50.789000000000001</v>
      </c>
      <c r="R32" s="62">
        <f t="shared" si="4"/>
        <v>100.13200000000001</v>
      </c>
      <c r="S32" s="62">
        <f t="shared" si="4"/>
        <v>117.94799999999999</v>
      </c>
      <c r="T32" s="62">
        <f t="shared" si="4"/>
        <v>54.12</v>
      </c>
      <c r="U32" s="62">
        <f t="shared" si="4"/>
        <v>55.887999999999998</v>
      </c>
      <c r="V32" s="62">
        <f t="shared" si="4"/>
        <v>73.995000000000005</v>
      </c>
      <c r="W32" s="62">
        <f t="shared" si="4"/>
        <v>70.998000000000005</v>
      </c>
      <c r="X32" s="62">
        <f t="shared" si="4"/>
        <v>48.052999999999997</v>
      </c>
      <c r="Y32" s="62">
        <f t="shared" si="4"/>
        <v>68.748999999999995</v>
      </c>
      <c r="Z32" s="63" t="str">
        <f t="shared" si="4"/>
        <v/>
      </c>
      <c r="AA32" s="64">
        <f>SUM(AA29:AA31)</f>
        <v>946.07500000000016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91.172000000000011</v>
      </c>
      <c r="O52" s="88">
        <f t="shared" si="10"/>
        <v>108.40600000000001</v>
      </c>
      <c r="P52" s="88">
        <f t="shared" si="10"/>
        <v>105.825</v>
      </c>
      <c r="Q52" s="88">
        <f t="shared" si="10"/>
        <v>50.789000000000001</v>
      </c>
      <c r="R52" s="88">
        <f t="shared" si="10"/>
        <v>100.13200000000001</v>
      </c>
      <c r="S52" s="88">
        <f t="shared" si="10"/>
        <v>117.94800000000001</v>
      </c>
      <c r="T52" s="88">
        <f t="shared" si="10"/>
        <v>54.120000000000005</v>
      </c>
      <c r="U52" s="88">
        <f t="shared" si="10"/>
        <v>55.888000000000005</v>
      </c>
      <c r="V52" s="88">
        <f t="shared" si="10"/>
        <v>73.995000000000005</v>
      </c>
      <c r="W52" s="88">
        <f t="shared" si="10"/>
        <v>70.99799999999999</v>
      </c>
      <c r="X52" s="88">
        <f t="shared" si="10"/>
        <v>48.052999999999997</v>
      </c>
      <c r="Y52" s="88">
        <f t="shared" si="10"/>
        <v>68.748999999999995</v>
      </c>
      <c r="Z52" s="89" t="str">
        <f t="shared" si="10"/>
        <v/>
      </c>
      <c r="AA52" s="104">
        <f>SUM(B52:Z52)</f>
        <v>946.07500000000016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91.172000000000011</v>
      </c>
      <c r="O4" s="18">
        <v>108.40600000000001</v>
      </c>
      <c r="P4" s="18">
        <v>105.82499999999999</v>
      </c>
      <c r="Q4" s="18">
        <v>50.789000000000009</v>
      </c>
      <c r="R4" s="18">
        <v>100.13199999999999</v>
      </c>
      <c r="S4" s="18">
        <v>117.94699999999999</v>
      </c>
      <c r="T4" s="18">
        <v>54.118000000000002</v>
      </c>
      <c r="U4" s="18">
        <v>55.887999999999998</v>
      </c>
      <c r="V4" s="18">
        <v>73.956000000000003</v>
      </c>
      <c r="W4" s="18">
        <v>70.971000000000004</v>
      </c>
      <c r="X4" s="18">
        <v>48.015000000000001</v>
      </c>
      <c r="Y4" s="18">
        <v>68.706999999999994</v>
      </c>
      <c r="Z4" s="19"/>
      <c r="AA4" s="20">
        <f>SUM(B4:Z4)</f>
        <v>945.92600000000004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94.5</v>
      </c>
      <c r="O7" s="28">
        <v>99.02</v>
      </c>
      <c r="P7" s="28">
        <v>106.22</v>
      </c>
      <c r="Q7" s="28">
        <v>106.28</v>
      </c>
      <c r="R7" s="28">
        <v>117.18</v>
      </c>
      <c r="S7" s="28">
        <v>163.32</v>
      </c>
      <c r="T7" s="28">
        <v>167.92</v>
      </c>
      <c r="U7" s="28">
        <v>216.15</v>
      </c>
      <c r="V7" s="28">
        <v>227</v>
      </c>
      <c r="W7" s="28">
        <v>162</v>
      </c>
      <c r="X7" s="28">
        <v>129</v>
      </c>
      <c r="Y7" s="28">
        <v>116.68</v>
      </c>
      <c r="Z7" s="29"/>
      <c r="AA7" s="30">
        <f>IF(SUM(B7:Z7)&lt;&gt;0,AVERAGEIF(B7:Z7,"&lt;&gt;"""),"")</f>
        <v>142.10583333333332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3.871</v>
      </c>
      <c r="R10" s="42">
        <v>58.451000000000001</v>
      </c>
      <c r="S10" s="42"/>
      <c r="T10" s="42"/>
      <c r="U10" s="42">
        <v>39.424999999999997</v>
      </c>
      <c r="V10" s="42"/>
      <c r="W10" s="42"/>
      <c r="X10" s="42"/>
      <c r="Y10" s="42"/>
      <c r="Z10" s="43"/>
      <c r="AA10" s="44">
        <f t="shared" ref="AA10:AA15" si="0">SUM(B10:Z10)</f>
        <v>101.747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67.555999999999997</v>
      </c>
      <c r="O14" s="57">
        <v>76.905000000000001</v>
      </c>
      <c r="P14" s="57">
        <v>75.531999999999996</v>
      </c>
      <c r="Q14" s="57">
        <v>19.992000000000001</v>
      </c>
      <c r="R14" s="57"/>
      <c r="S14" s="57"/>
      <c r="T14" s="57"/>
      <c r="U14" s="57"/>
      <c r="V14" s="57">
        <v>7.2940000000000005</v>
      </c>
      <c r="W14" s="57">
        <v>5.0709999999999997</v>
      </c>
      <c r="X14" s="57"/>
      <c r="Y14" s="57"/>
      <c r="Z14" s="58"/>
      <c r="AA14" s="59">
        <f t="shared" si="0"/>
        <v>252.35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67.555999999999997</v>
      </c>
      <c r="O16" s="62">
        <f t="shared" si="1"/>
        <v>76.905000000000001</v>
      </c>
      <c r="P16" s="62">
        <f t="shared" si="1"/>
        <v>75.531999999999996</v>
      </c>
      <c r="Q16" s="62">
        <f t="shared" si="1"/>
        <v>23.863</v>
      </c>
      <c r="R16" s="62">
        <f t="shared" si="1"/>
        <v>58.451000000000001</v>
      </c>
      <c r="S16" s="62">
        <f t="shared" si="1"/>
        <v>0</v>
      </c>
      <c r="T16" s="62">
        <f t="shared" si="1"/>
        <v>0</v>
      </c>
      <c r="U16" s="62">
        <f t="shared" si="1"/>
        <v>39.424999999999997</v>
      </c>
      <c r="V16" s="62">
        <f t="shared" si="1"/>
        <v>7.2940000000000005</v>
      </c>
      <c r="W16" s="62">
        <f t="shared" si="1"/>
        <v>5.0709999999999997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354.09699999999998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13.916</v>
      </c>
      <c r="O20" s="77">
        <v>18.401</v>
      </c>
      <c r="P20" s="77">
        <v>13.568</v>
      </c>
      <c r="Q20" s="77">
        <v>9.5779999999999994</v>
      </c>
      <c r="R20" s="77">
        <v>17.294</v>
      </c>
      <c r="S20" s="77"/>
      <c r="T20" s="77">
        <v>5.3469999999999995</v>
      </c>
      <c r="U20" s="77">
        <v>8.1980000000000004</v>
      </c>
      <c r="V20" s="77">
        <v>6.1160000000000005</v>
      </c>
      <c r="W20" s="77"/>
      <c r="X20" s="77">
        <v>2</v>
      </c>
      <c r="Y20" s="77">
        <v>7.1610000000000005</v>
      </c>
      <c r="Z20" s="78"/>
      <c r="AA20" s="79">
        <f t="shared" si="2"/>
        <v>101.57899999999999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9.6999999999999993</v>
      </c>
      <c r="O21" s="81">
        <v>13.1</v>
      </c>
      <c r="P21" s="81">
        <v>16.725000000000001</v>
      </c>
      <c r="Q21" s="81">
        <v>17.347999999999999</v>
      </c>
      <c r="R21" s="81">
        <v>24.387</v>
      </c>
      <c r="S21" s="81">
        <v>0.84699999999999998</v>
      </c>
      <c r="T21" s="81">
        <v>11.870999999999999</v>
      </c>
      <c r="U21" s="81">
        <v>8.2650000000000006</v>
      </c>
      <c r="V21" s="81">
        <v>5.0460000000000003</v>
      </c>
      <c r="W21" s="81"/>
      <c r="X21" s="81">
        <v>6.7149999999999999</v>
      </c>
      <c r="Y21" s="81">
        <v>22.245999999999999</v>
      </c>
      <c r="Z21" s="78"/>
      <c r="AA21" s="79">
        <f t="shared" si="2"/>
        <v>136.25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23.616</v>
      </c>
      <c r="O26" s="88">
        <f t="shared" si="3"/>
        <v>31.500999999999998</v>
      </c>
      <c r="P26" s="88">
        <f t="shared" si="3"/>
        <v>30.292999999999999</v>
      </c>
      <c r="Q26" s="88">
        <f t="shared" si="3"/>
        <v>26.925999999999998</v>
      </c>
      <c r="R26" s="88">
        <f t="shared" si="3"/>
        <v>41.680999999999997</v>
      </c>
      <c r="S26" s="88">
        <f t="shared" si="3"/>
        <v>0.84699999999999998</v>
      </c>
      <c r="T26" s="88">
        <f t="shared" si="3"/>
        <v>17.217999999999996</v>
      </c>
      <c r="U26" s="88">
        <f t="shared" si="3"/>
        <v>16.463000000000001</v>
      </c>
      <c r="V26" s="88">
        <f t="shared" si="3"/>
        <v>11.162000000000001</v>
      </c>
      <c r="W26" s="88">
        <f t="shared" si="3"/>
        <v>0</v>
      </c>
      <c r="X26" s="88">
        <f t="shared" si="3"/>
        <v>8.7149999999999999</v>
      </c>
      <c r="Y26" s="88">
        <f t="shared" si="3"/>
        <v>29.407</v>
      </c>
      <c r="Z26" s="89" t="str">
        <f t="shared" si="3"/>
        <v/>
      </c>
      <c r="AA26" s="90">
        <f>SUM(AA19:AA25)</f>
        <v>237.82900000000001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91.171999999999997</v>
      </c>
      <c r="O30" s="77">
        <v>108.40600000000001</v>
      </c>
      <c r="P30" s="77">
        <v>105.825</v>
      </c>
      <c r="Q30" s="77">
        <v>50.789000000000001</v>
      </c>
      <c r="R30" s="77">
        <v>100.13200000000001</v>
      </c>
      <c r="S30" s="77">
        <v>0.84699999999999998</v>
      </c>
      <c r="T30" s="77">
        <v>17.218</v>
      </c>
      <c r="U30" s="77">
        <v>55.887999999999998</v>
      </c>
      <c r="V30" s="77">
        <v>18.456</v>
      </c>
      <c r="W30" s="77">
        <v>5.0709999999999997</v>
      </c>
      <c r="X30" s="77">
        <v>8.7149999999999999</v>
      </c>
      <c r="Y30" s="77">
        <v>29.407</v>
      </c>
      <c r="Z30" s="78"/>
      <c r="AA30" s="79">
        <f>SUM(B30:Z30)</f>
        <v>591.92600000000016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91.171999999999997</v>
      </c>
      <c r="O32" s="62">
        <f t="shared" si="4"/>
        <v>108.40600000000001</v>
      </c>
      <c r="P32" s="62">
        <f t="shared" si="4"/>
        <v>105.825</v>
      </c>
      <c r="Q32" s="62">
        <f t="shared" si="4"/>
        <v>50.789000000000001</v>
      </c>
      <c r="R32" s="62">
        <f t="shared" si="4"/>
        <v>100.13200000000001</v>
      </c>
      <c r="S32" s="62">
        <f t="shared" si="4"/>
        <v>0.84699999999999998</v>
      </c>
      <c r="T32" s="62">
        <f t="shared" si="4"/>
        <v>17.218</v>
      </c>
      <c r="U32" s="62">
        <f t="shared" si="4"/>
        <v>55.887999999999998</v>
      </c>
      <c r="V32" s="62">
        <f t="shared" si="4"/>
        <v>18.456</v>
      </c>
      <c r="W32" s="62">
        <f t="shared" si="4"/>
        <v>5.0709999999999997</v>
      </c>
      <c r="X32" s="62">
        <f t="shared" si="4"/>
        <v>8.7149999999999999</v>
      </c>
      <c r="Y32" s="62">
        <f t="shared" si="4"/>
        <v>29.407</v>
      </c>
      <c r="Z32" s="63" t="str">
        <f t="shared" si="4"/>
        <v/>
      </c>
      <c r="AA32" s="64">
        <f>SUM(AA29:AA31)</f>
        <v>591.92600000000016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117.1</v>
      </c>
      <c r="T39" s="99">
        <v>36.9</v>
      </c>
      <c r="U39" s="99"/>
      <c r="V39" s="99">
        <v>55.5</v>
      </c>
      <c r="W39" s="99">
        <v>65.900000000000006</v>
      </c>
      <c r="X39" s="99">
        <v>39.299999999999997</v>
      </c>
      <c r="Y39" s="99">
        <v>39.299999999999997</v>
      </c>
      <c r="Z39" s="100"/>
      <c r="AA39" s="79">
        <f t="shared" si="5"/>
        <v>354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117.1</v>
      </c>
      <c r="T40" s="88">
        <f t="shared" si="6"/>
        <v>36.9</v>
      </c>
      <c r="U40" s="88">
        <f t="shared" si="6"/>
        <v>0</v>
      </c>
      <c r="V40" s="88">
        <f t="shared" si="6"/>
        <v>55.5</v>
      </c>
      <c r="W40" s="88">
        <f t="shared" si="6"/>
        <v>65.900000000000006</v>
      </c>
      <c r="X40" s="88">
        <f t="shared" si="6"/>
        <v>39.299999999999997</v>
      </c>
      <c r="Y40" s="88">
        <f t="shared" si="6"/>
        <v>39.299999999999997</v>
      </c>
      <c r="Z40" s="89" t="str">
        <f t="shared" si="6"/>
        <v/>
      </c>
      <c r="AA40" s="90">
        <f t="shared" si="5"/>
        <v>354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117.1</v>
      </c>
      <c r="T47" s="99">
        <v>36.9</v>
      </c>
      <c r="U47" s="99"/>
      <c r="V47" s="99">
        <v>55.5</v>
      </c>
      <c r="W47" s="99">
        <v>65.900000000000006</v>
      </c>
      <c r="X47" s="99">
        <v>39.299999999999997</v>
      </c>
      <c r="Y47" s="99">
        <v>39.299999999999997</v>
      </c>
      <c r="Z47" s="100"/>
      <c r="AA47" s="79">
        <f t="shared" si="7"/>
        <v>354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117.1</v>
      </c>
      <c r="T49" s="88">
        <f t="shared" si="8"/>
        <v>36.9</v>
      </c>
      <c r="U49" s="88">
        <f t="shared" si="8"/>
        <v>0</v>
      </c>
      <c r="V49" s="88">
        <f t="shared" si="8"/>
        <v>55.5</v>
      </c>
      <c r="W49" s="88">
        <f t="shared" si="8"/>
        <v>65.900000000000006</v>
      </c>
      <c r="X49" s="88">
        <f t="shared" si="8"/>
        <v>39.299999999999997</v>
      </c>
      <c r="Y49" s="88">
        <f t="shared" si="8"/>
        <v>39.299999999999997</v>
      </c>
      <c r="Z49" s="89" t="str">
        <f t="shared" si="8"/>
        <v/>
      </c>
      <c r="AA49" s="90">
        <f t="shared" si="7"/>
        <v>354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91.171999999999997</v>
      </c>
      <c r="O52" s="88">
        <f t="shared" si="10"/>
        <v>108.40600000000001</v>
      </c>
      <c r="P52" s="88">
        <f t="shared" si="10"/>
        <v>105.82499999999999</v>
      </c>
      <c r="Q52" s="88">
        <f t="shared" si="10"/>
        <v>50.789000000000001</v>
      </c>
      <c r="R52" s="88">
        <f t="shared" si="10"/>
        <v>100.13200000000001</v>
      </c>
      <c r="S52" s="88">
        <f t="shared" si="10"/>
        <v>117.94699999999999</v>
      </c>
      <c r="T52" s="88">
        <f t="shared" si="10"/>
        <v>54.117999999999995</v>
      </c>
      <c r="U52" s="88">
        <f t="shared" si="10"/>
        <v>55.887999999999998</v>
      </c>
      <c r="V52" s="88">
        <f t="shared" si="10"/>
        <v>73.956000000000003</v>
      </c>
      <c r="W52" s="88">
        <f t="shared" si="10"/>
        <v>70.971000000000004</v>
      </c>
      <c r="X52" s="88">
        <f t="shared" si="10"/>
        <v>48.015000000000001</v>
      </c>
      <c r="Y52" s="88">
        <f t="shared" si="10"/>
        <v>68.706999999999994</v>
      </c>
      <c r="Z52" s="89" t="str">
        <f t="shared" si="10"/>
        <v/>
      </c>
      <c r="AA52" s="104">
        <f>SUM(B52:Z52)</f>
        <v>945.92599999999993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117.1</v>
      </c>
      <c r="T4" s="18">
        <v>36.9</v>
      </c>
      <c r="U4" s="18"/>
      <c r="V4" s="18">
        <v>55.5</v>
      </c>
      <c r="W4" s="18">
        <v>65.900000000000006</v>
      </c>
      <c r="X4" s="18">
        <v>39.299999999999997</v>
      </c>
      <c r="Y4" s="18">
        <v>39.299999999999997</v>
      </c>
      <c r="Z4" s="19"/>
      <c r="AA4" s="111">
        <f>SUM(B4:Z4)</f>
        <v>354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94.5</v>
      </c>
      <c r="O7" s="117">
        <v>99.02</v>
      </c>
      <c r="P7" s="117">
        <v>106.22</v>
      </c>
      <c r="Q7" s="117">
        <v>106.28</v>
      </c>
      <c r="R7" s="117">
        <v>117.18</v>
      </c>
      <c r="S7" s="117">
        <v>163.32</v>
      </c>
      <c r="T7" s="117">
        <v>167.92</v>
      </c>
      <c r="U7" s="117">
        <v>216.15</v>
      </c>
      <c r="V7" s="117">
        <v>227</v>
      </c>
      <c r="W7" s="117">
        <v>162</v>
      </c>
      <c r="X7" s="117">
        <v>129</v>
      </c>
      <c r="Y7" s="117">
        <v>116.68</v>
      </c>
      <c r="Z7" s="118"/>
      <c r="AA7" s="119">
        <f>IF(SUM(B7:Z7)&lt;&gt;0,AVERAGEIF(B7:Z7,"&lt;&gt;"""),"")</f>
        <v>142.10583333333332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117.1</v>
      </c>
      <c r="T23" s="133">
        <v>36.9</v>
      </c>
      <c r="U23" s="133"/>
      <c r="V23" s="133">
        <v>55.5</v>
      </c>
      <c r="W23" s="133">
        <v>65.900000000000006</v>
      </c>
      <c r="X23" s="133">
        <v>39.299999999999997</v>
      </c>
      <c r="Y23" s="133">
        <v>39.299999999999997</v>
      </c>
      <c r="Z23" s="131"/>
      <c r="AA23" s="132">
        <f t="shared" si="2"/>
        <v>354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117.1</v>
      </c>
      <c r="T24" s="135">
        <f t="shared" si="3"/>
        <v>36.9</v>
      </c>
      <c r="U24" s="135">
        <f t="shared" si="3"/>
        <v>0</v>
      </c>
      <c r="V24" s="135">
        <f t="shared" si="3"/>
        <v>55.5</v>
      </c>
      <c r="W24" s="135">
        <f t="shared" si="3"/>
        <v>65.900000000000006</v>
      </c>
      <c r="X24" s="135">
        <f t="shared" si="3"/>
        <v>39.299999999999997</v>
      </c>
      <c r="Y24" s="135">
        <f t="shared" si="3"/>
        <v>39.299999999999997</v>
      </c>
      <c r="Z24" s="136" t="str">
        <f t="shared" si="3"/>
        <v/>
      </c>
      <c r="AA24" s="90">
        <f t="shared" si="2"/>
        <v>354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2024-08-02T08:54:56Z</dcterms:created>
  <dcterms:modified xsi:type="dcterms:W3CDTF">2024-08-02T08:54:58Z</dcterms:modified>
</cp:coreProperties>
</file>