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<sst xmlns="http://schemas.openxmlformats.org/spreadsheetml/2006/main" count="119" uniqueCount="54">
  <si>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01/08/2024 11:46:00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</si>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</sst>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67-4E9D-BFA7-130E7E4DE3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67-4E9D-BFA7-130E7E4DE3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12.992000000000001</c:v>
                </c:pt>
                <c:pt idx="13">
                  <c:v>15.202</c:v>
                </c:pt>
                <c:pt idx="14">
                  <c:v>15.792999999999999</c:v>
                </c:pt>
                <c:pt idx="15">
                  <c:v>30.6</c:v>
                </c:pt>
                <c:pt idx="16">
                  <c:v>11.625999999999999</c:v>
                </c:pt>
                <c:pt idx="17">
                  <c:v>22.837</c:v>
                </c:pt>
                <c:pt idx="18">
                  <c:v>20</c:v>
                </c:pt>
                <c:pt idx="19">
                  <c:v>27.677999999999997</c:v>
                </c:pt>
                <c:pt idx="20">
                  <c:v>11.023999999999999</c:v>
                </c:pt>
                <c:pt idx="21">
                  <c:v>11.262</c:v>
                </c:pt>
                <c:pt idx="22">
                  <c:v>8.9039999999999999</c:v>
                </c:pt>
                <c:pt idx="23">
                  <c:v>13.775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67-4E9D-BFA7-130E7E4DE3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22.170999999999999</c:v>
                </c:pt>
                <c:pt idx="13">
                  <c:v>22.609000000000002</c:v>
                </c:pt>
                <c:pt idx="14">
                  <c:v>23.866</c:v>
                </c:pt>
                <c:pt idx="15">
                  <c:v>23.062000000000001</c:v>
                </c:pt>
                <c:pt idx="16">
                  <c:v>34.613999999999997</c:v>
                </c:pt>
                <c:pt idx="17">
                  <c:v>55.39</c:v>
                </c:pt>
                <c:pt idx="18">
                  <c:v>12.757999999999999</c:v>
                </c:pt>
                <c:pt idx="19">
                  <c:v>33.67</c:v>
                </c:pt>
                <c:pt idx="20">
                  <c:v>25.823</c:v>
                </c:pt>
                <c:pt idx="21">
                  <c:v>21.949000000000002</c:v>
                </c:pt>
                <c:pt idx="22">
                  <c:v>21.184000000000001</c:v>
                </c:pt>
                <c:pt idx="23">
                  <c:v>33.004000000000005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67-4E9D-BFA7-130E7E4DE3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67-4E9D-BFA7-130E7E4DE3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67-4E9D-BFA7-130E7E4DE3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67-4E9D-BFA7-130E7E4DE3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E67-4E9D-BFA7-130E7E4DE3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E67-4E9D-BFA7-130E7E4DE3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5.9320000000000004</c:v>
                </c:pt>
                <c:pt idx="14">
                  <c:v>6.577</c:v>
                </c:pt>
                <c:pt idx="15">
                  <c:v>55.152000000000001</c:v>
                </c:pt>
                <c:pt idx="16">
                  <c:v>51.070999999999998</c:v>
                </c:pt>
                <c:pt idx="21">
                  <c:v>2</c:v>
                </c:pt>
                <c:pt idx="23">
                  <c:v>4.2519999999999998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E67-4E9D-BFA7-130E7E4DE33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</c:v>
                </c:pt>
                <c:pt idx="19">
                  <c:v>0</c:v>
                </c:pt>
                <c:pt idx="20">
                  <c:v>0</c:v>
                </c:pt>
                <c:pt idx="21">
                  <c:v>29.2</c:v>
                </c:pt>
                <c:pt idx="22">
                  <c:v>23.2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67-4E9D-BFA7-130E7E4DE3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13.244</c:v>
                </c:pt>
                <c:pt idx="13">
                  <c:v>8.7569999999999997</c:v>
                </c:pt>
                <c:pt idx="14">
                  <c:v>3.3919999999999999</c:v>
                </c:pt>
                <c:pt idx="16">
                  <c:v>49.146999999999998</c:v>
                </c:pt>
                <c:pt idx="17">
                  <c:v>17.204000000000001</c:v>
                </c:pt>
                <c:pt idx="20">
                  <c:v>2.7640000000000002</c:v>
                </c:pt>
                <c:pt idx="23">
                  <c:v>9.8729999999999993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67-4E9D-BFA7-130E7E4DE3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E67-4E9D-BFA7-130E7E4DE3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E67-4E9D-BFA7-130E7E4DE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87.5</c:v>
                </c:pt>
                <c:pt idx="13">
                  <c:v>94.35</c:v>
                </c:pt>
                <c:pt idx="14">
                  <c:v>92.98</c:v>
                </c:pt>
                <c:pt idx="15">
                  <c:v>108.74</c:v>
                </c:pt>
                <c:pt idx="16">
                  <c:v>130.91999999999999</c:v>
                </c:pt>
                <c:pt idx="17">
                  <c:v>122.24</c:v>
                </c:pt>
                <c:pt idx="18">
                  <c:v>169.05</c:v>
                </c:pt>
                <c:pt idx="19">
                  <c:v>296.60000000000002</c:v>
                </c:pt>
                <c:pt idx="20">
                  <c:v>324.55</c:v>
                </c:pt>
                <c:pt idx="21">
                  <c:v>205</c:v>
                </c:pt>
                <c:pt idx="22">
                  <c:v>114</c:v>
                </c:pt>
                <c:pt idx="23">
                  <c:v>116.15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67-4E9D-BFA7-130E7E4DE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BE5-4461-B655-D38AFF0AD3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BE5-4461-B655-D38AFF0AD3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2.2999999999999998</c:v>
                </c:pt>
                <c:pt idx="13">
                  <c:v>4.4800000000000004</c:v>
                </c:pt>
                <c:pt idx="14">
                  <c:v>4.32</c:v>
                </c:pt>
                <c:pt idx="16">
                  <c:v>1.63</c:v>
                </c:pt>
                <c:pt idx="18">
                  <c:v>5.0999999999999996</c:v>
                </c:pt>
                <c:pt idx="21">
                  <c:v>4.2</c:v>
                </c:pt>
                <c:pt idx="2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E5-4461-B655-D38AFF0AD3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5.6609999999999996</c:v>
                </c:pt>
                <c:pt idx="13">
                  <c:v>7.6059999999999999</c:v>
                </c:pt>
                <c:pt idx="14">
                  <c:v>6.4469999999999992</c:v>
                </c:pt>
                <c:pt idx="15">
                  <c:v>3.6999999999999998E-2</c:v>
                </c:pt>
                <c:pt idx="16">
                  <c:v>2.347</c:v>
                </c:pt>
                <c:pt idx="17">
                  <c:v>7.8650000000000002</c:v>
                </c:pt>
                <c:pt idx="18">
                  <c:v>3.1</c:v>
                </c:pt>
                <c:pt idx="19">
                  <c:v>20.358000000000001</c:v>
                </c:pt>
                <c:pt idx="20">
                  <c:v>21.225999999999999</c:v>
                </c:pt>
                <c:pt idx="21">
                  <c:v>2.85</c:v>
                </c:pt>
                <c:pt idx="22">
                  <c:v>7.2999999999999995E-2</c:v>
                </c:pt>
                <c:pt idx="23">
                  <c:v>16.027999999999999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E5-4461-B655-D38AFF0AD3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BE5-4461-B655-D38AFF0AD3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E5-4461-B655-D38AFF0AD3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BE5-4461-B655-D38AFF0AD3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BE5-4461-B655-D38AFF0AD3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BE5-4461-B655-D38AFF0AD3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32</c:v>
                </c:pt>
                <c:pt idx="20">
                  <c:v>17.385000000000002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E5-4461-B655-D38AFF0AD3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142.9</c:v>
                </c:pt>
                <c:pt idx="17">
                  <c:v>86.6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E5-4461-B655-D38AFF0AD3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40.445999999999998</c:v>
                </c:pt>
                <c:pt idx="13">
                  <c:v>40.414000000000001</c:v>
                </c:pt>
                <c:pt idx="14">
                  <c:v>38.860999999999997</c:v>
                </c:pt>
                <c:pt idx="15">
                  <c:v>108.777</c:v>
                </c:pt>
                <c:pt idx="17">
                  <c:v>1</c:v>
                </c:pt>
                <c:pt idx="18">
                  <c:v>33.561999999999998</c:v>
                </c:pt>
                <c:pt idx="19">
                  <c:v>8.990000000000002</c:v>
                </c:pt>
                <c:pt idx="20">
                  <c:v>1</c:v>
                </c:pt>
                <c:pt idx="21">
                  <c:v>57.376999999999988</c:v>
                </c:pt>
                <c:pt idx="22">
                  <c:v>46.206000000000003</c:v>
                </c:pt>
                <c:pt idx="23">
                  <c:v>34.010000000000005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E5-4461-B655-D38AFF0AD3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BE5-4461-B655-D38AFF0AD3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BE5-4461-B655-D38AFF0AD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87.5</c:v>
                </c:pt>
                <c:pt idx="13">
                  <c:v>94.35</c:v>
                </c:pt>
                <c:pt idx="14">
                  <c:v>92.98</c:v>
                </c:pt>
                <c:pt idx="15">
                  <c:v>108.74</c:v>
                </c:pt>
                <c:pt idx="16">
                  <c:v>130.91999999999999</c:v>
                </c:pt>
                <c:pt idx="17">
                  <c:v>122.24</c:v>
                </c:pt>
                <c:pt idx="18">
                  <c:v>169.05</c:v>
                </c:pt>
                <c:pt idx="19">
                  <c:v>296.60000000000002</c:v>
                </c:pt>
                <c:pt idx="20">
                  <c:v>324.55</c:v>
                </c:pt>
                <c:pt idx="21">
                  <c:v>205</c:v>
                </c:pt>
                <c:pt idx="22">
                  <c:v>114</c:v>
                </c:pt>
                <c:pt idx="23">
                  <c:v>116.15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BE5-4461-B655-D38AFF0AD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48.407000000000011</v>
      </c>
      <c r="O4" s="18">
        <v>52.500000000000007</v>
      </c>
      <c r="P4" s="18">
        <v>49.628</v>
      </c>
      <c r="Q4" s="18">
        <v>108.81399999999999</v>
      </c>
      <c r="R4" s="18">
        <v>146.858</v>
      </c>
      <c r="S4" s="18">
        <v>95.430999999999997</v>
      </c>
      <c r="T4" s="18">
        <v>41.757999999999996</v>
      </c>
      <c r="U4" s="18">
        <v>61.347999999999999</v>
      </c>
      <c r="V4" s="18">
        <v>39.611000000000004</v>
      </c>
      <c r="W4" s="18">
        <v>64.411000000000001</v>
      </c>
      <c r="X4" s="18">
        <v>53.287999999999997</v>
      </c>
      <c r="Y4" s="18">
        <v>60.904000000000011</v>
      </c>
      <c r="Z4" s="19"/>
      <c r="AA4" s="20">
        <f>SUM(B4:Z4)</f>
        <v>822.95800000000008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87.5</v>
      </c>
      <c r="O7" s="28">
        <v>94.35</v>
      </c>
      <c r="P7" s="28">
        <v>92.98</v>
      </c>
      <c r="Q7" s="28">
        <v>108.74</v>
      </c>
      <c r="R7" s="28">
        <v>130.91999999999999</v>
      </c>
      <c r="S7" s="28">
        <v>122.24</v>
      </c>
      <c r="T7" s="28">
        <v>169.05</v>
      </c>
      <c r="U7" s="28">
        <v>296.60000000000002</v>
      </c>
      <c r="V7" s="28">
        <v>324.55</v>
      </c>
      <c r="W7" s="28">
        <v>205</v>
      </c>
      <c r="X7" s="28">
        <v>114</v>
      </c>
      <c r="Y7" s="28">
        <v>116.15</v>
      </c>
      <c r="Z7" s="29"/>
      <c r="AA7" s="30">
        <f>IF(SUM(B7:Z7)&lt;&gt;0,AVERAGEIF(B7:Z7,"&lt;&gt;"""),"")</f>
        <v>155.17333333333335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5.9320000000000004</v>
      </c>
      <c r="P12" s="52">
        <v>6.577</v>
      </c>
      <c r="Q12" s="52">
        <v>55.152000000000001</v>
      </c>
      <c r="R12" s="52">
        <v>51.070999999999998</v>
      </c>
      <c r="S12" s="52"/>
      <c r="T12" s="52"/>
      <c r="U12" s="52"/>
      <c r="V12" s="52"/>
      <c r="W12" s="52">
        <v>2</v>
      </c>
      <c r="X12" s="52"/>
      <c r="Y12" s="52">
        <v>4.2519999999999998</v>
      </c>
      <c r="Z12" s="53"/>
      <c r="AA12" s="54">
        <f t="shared" si="0"/>
        <v>124.98399999999999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13.244</v>
      </c>
      <c r="O14" s="57">
        <v>8.7569999999999997</v>
      </c>
      <c r="P14" s="57">
        <v>3.3919999999999999</v>
      </c>
      <c r="Q14" s="57"/>
      <c r="R14" s="57">
        <v>49.146999999999998</v>
      </c>
      <c r="S14" s="57">
        <v>17.204000000000001</v>
      </c>
      <c r="T14" s="57"/>
      <c r="U14" s="57"/>
      <c r="V14" s="57">
        <v>2.7640000000000002</v>
      </c>
      <c r="W14" s="57"/>
      <c r="X14" s="57"/>
      <c r="Y14" s="57">
        <v>9.8729999999999993</v>
      </c>
      <c r="Z14" s="58"/>
      <c r="AA14" s="59">
        <f t="shared" si="0"/>
        <v>104.381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13.244</v>
      </c>
      <c r="O16" s="62">
        <f t="shared" si="1"/>
        <v>14.689</v>
      </c>
      <c r="P16" s="62">
        <f t="shared" si="1"/>
        <v>9.9689999999999994</v>
      </c>
      <c r="Q16" s="62">
        <f t="shared" si="1"/>
        <v>55.152000000000001</v>
      </c>
      <c r="R16" s="62">
        <f t="shared" si="1"/>
        <v>100.21799999999999</v>
      </c>
      <c r="S16" s="62">
        <f t="shared" si="1"/>
        <v>17.204000000000001</v>
      </c>
      <c r="T16" s="62">
        <f t="shared" si="1"/>
        <v>0</v>
      </c>
      <c r="U16" s="62">
        <f t="shared" si="1"/>
        <v>0</v>
      </c>
      <c r="V16" s="62">
        <f t="shared" si="1"/>
        <v>2.7640000000000002</v>
      </c>
      <c r="W16" s="62">
        <f t="shared" si="1"/>
        <v>2</v>
      </c>
      <c r="X16" s="62">
        <f t="shared" si="1"/>
        <v>0</v>
      </c>
      <c r="Y16" s="62">
        <f t="shared" si="1"/>
        <v>14.125</v>
      </c>
      <c r="Z16" s="63" t="str">
        <f t="shared" si="1"/>
        <v/>
      </c>
      <c r="AA16" s="64">
        <f>SUM(AA10:AA15)</f>
        <v>229.36500000000001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0.4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12.992000000000001</v>
      </c>
      <c r="O20" s="77">
        <v>15.202</v>
      </c>
      <c r="P20" s="77">
        <v>15.792999999999999</v>
      </c>
      <c r="Q20" s="77">
        <v>30.6</v>
      </c>
      <c r="R20" s="77">
        <v>11.625999999999999</v>
      </c>
      <c r="S20" s="77">
        <v>22.837</v>
      </c>
      <c r="T20" s="77">
        <v>20</v>
      </c>
      <c r="U20" s="77">
        <v>27.677999999999997</v>
      </c>
      <c r="V20" s="77">
        <v>11.023999999999999</v>
      </c>
      <c r="W20" s="77">
        <v>11.262</v>
      </c>
      <c r="X20" s="77">
        <v>8.9039999999999999</v>
      </c>
      <c r="Y20" s="77">
        <v>13.775</v>
      </c>
      <c r="Z20" s="78"/>
      <c r="AA20" s="79">
        <f t="shared" si="2"/>
        <v>201.69300000000001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22.170999999999999</v>
      </c>
      <c r="O21" s="81">
        <v>22.609000000000002</v>
      </c>
      <c r="P21" s="81">
        <v>23.866</v>
      </c>
      <c r="Q21" s="81">
        <v>23.062000000000001</v>
      </c>
      <c r="R21" s="81">
        <v>34.613999999999997</v>
      </c>
      <c r="S21" s="81">
        <v>55.39</v>
      </c>
      <c r="T21" s="81">
        <v>12.757999999999999</v>
      </c>
      <c r="U21" s="81">
        <v>33.67</v>
      </c>
      <c r="V21" s="81">
        <v>25.823</v>
      </c>
      <c r="W21" s="81">
        <v>21.949000000000002</v>
      </c>
      <c r="X21" s="81">
        <v>21.184000000000001</v>
      </c>
      <c r="Y21" s="81">
        <v>33.004000000000005</v>
      </c>
      <c r="Z21" s="78"/>
      <c r="AA21" s="79">
        <f t="shared" si="2"/>
        <v>330.1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35.162999999999997</v>
      </c>
      <c r="O26" s="88">
        <f t="shared" si="3"/>
        <v>37.811</v>
      </c>
      <c r="P26" s="88">
        <f t="shared" si="3"/>
        <v>39.658999999999999</v>
      </c>
      <c r="Q26" s="88">
        <f t="shared" si="3"/>
        <v>53.662000000000006</v>
      </c>
      <c r="R26" s="88">
        <f t="shared" si="3"/>
        <v>46.64</v>
      </c>
      <c r="S26" s="88">
        <f t="shared" si="3"/>
        <v>78.227000000000004</v>
      </c>
      <c r="T26" s="88">
        <f t="shared" si="3"/>
        <v>32.757999999999996</v>
      </c>
      <c r="U26" s="88">
        <f t="shared" si="3"/>
        <v>61.347999999999999</v>
      </c>
      <c r="V26" s="88">
        <f t="shared" si="3"/>
        <v>36.847000000000001</v>
      </c>
      <c r="W26" s="88">
        <f t="shared" si="3"/>
        <v>33.210999999999999</v>
      </c>
      <c r="X26" s="88">
        <f t="shared" si="3"/>
        <v>30.088000000000001</v>
      </c>
      <c r="Y26" s="88">
        <f t="shared" si="3"/>
        <v>46.779000000000003</v>
      </c>
      <c r="Z26" s="89" t="str">
        <f t="shared" si="3"/>
        <v/>
      </c>
      <c r="AA26" s="90">
        <f>SUM(AA19:AA25)</f>
        <v>532.19299999999998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48.406999999999996</v>
      </c>
      <c r="O30" s="77">
        <v>52.5</v>
      </c>
      <c r="P30" s="77">
        <v>49.628</v>
      </c>
      <c r="Q30" s="77">
        <v>108.81399999999999</v>
      </c>
      <c r="R30" s="77">
        <v>146.858</v>
      </c>
      <c r="S30" s="77">
        <v>95.430999999999997</v>
      </c>
      <c r="T30" s="77">
        <v>32.758000000000003</v>
      </c>
      <c r="U30" s="77">
        <v>61.347999999999999</v>
      </c>
      <c r="V30" s="77">
        <v>39.610999999999997</v>
      </c>
      <c r="W30" s="77">
        <v>35.210999999999999</v>
      </c>
      <c r="X30" s="77">
        <v>30.088000000000001</v>
      </c>
      <c r="Y30" s="77">
        <v>60.904000000000003</v>
      </c>
      <c r="Z30" s="78"/>
      <c r="AA30" s="79">
        <f>SUM(B30:Z30)</f>
        <v>761.55799999999988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48.406999999999996</v>
      </c>
      <c r="O32" s="62">
        <f t="shared" si="4"/>
        <v>52.5</v>
      </c>
      <c r="P32" s="62">
        <f t="shared" si="4"/>
        <v>49.628</v>
      </c>
      <c r="Q32" s="62">
        <f t="shared" si="4"/>
        <v>108.81399999999999</v>
      </c>
      <c r="R32" s="62">
        <f t="shared" si="4"/>
        <v>146.858</v>
      </c>
      <c r="S32" s="62">
        <f t="shared" si="4"/>
        <v>95.430999999999997</v>
      </c>
      <c r="T32" s="62">
        <f t="shared" si="4"/>
        <v>32.758000000000003</v>
      </c>
      <c r="U32" s="62">
        <f t="shared" si="4"/>
        <v>61.347999999999999</v>
      </c>
      <c r="V32" s="62">
        <f t="shared" si="4"/>
        <v>39.610999999999997</v>
      </c>
      <c r="W32" s="62">
        <f t="shared" si="4"/>
        <v>35.210999999999999</v>
      </c>
      <c r="X32" s="62">
        <f t="shared" si="4"/>
        <v>30.088000000000001</v>
      </c>
      <c r="Y32" s="62">
        <f t="shared" si="4"/>
        <v>60.904000000000003</v>
      </c>
      <c r="Z32" s="63" t="str">
        <f t="shared" si="4"/>
        <v/>
      </c>
      <c r="AA32" s="64">
        <f>SUM(AA29:AA31)</f>
        <v>761.55799999999988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9</v>
      </c>
      <c r="U39" s="99"/>
      <c r="V39" s="99"/>
      <c r="W39" s="99">
        <v>29.2</v>
      </c>
      <c r="X39" s="99">
        <v>23.2</v>
      </c>
      <c r="Y39" s="99"/>
      <c r="Z39" s="100"/>
      <c r="AA39" s="79">
        <f t="shared" si="5"/>
        <v>61.400000000000006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9</v>
      </c>
      <c r="U40" s="88">
        <f t="shared" si="6"/>
        <v>0</v>
      </c>
      <c r="V40" s="88">
        <f t="shared" si="6"/>
        <v>0</v>
      </c>
      <c r="W40" s="88">
        <f t="shared" si="6"/>
        <v>29.2</v>
      </c>
      <c r="X40" s="88">
        <f t="shared" si="6"/>
        <v>23.2</v>
      </c>
      <c r="Y40" s="88">
        <f t="shared" si="6"/>
        <v>0</v>
      </c>
      <c r="Z40" s="89" t="str">
        <f t="shared" si="6"/>
        <v/>
      </c>
      <c r="AA40" s="90">
        <f t="shared" si="5"/>
        <v>61.400000000000006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9</v>
      </c>
      <c r="U47" s="99"/>
      <c r="V47" s="99"/>
      <c r="W47" s="99">
        <v>29.2</v>
      </c>
      <c r="X47" s="99">
        <v>23.2</v>
      </c>
      <c r="Y47" s="99"/>
      <c r="Z47" s="100"/>
      <c r="AA47" s="79">
        <f t="shared" si="7"/>
        <v>61.400000000000006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9</v>
      </c>
      <c r="U49" s="88">
        <f t="shared" si="8"/>
        <v>0</v>
      </c>
      <c r="V49" s="88">
        <f t="shared" si="8"/>
        <v>0</v>
      </c>
      <c r="W49" s="88">
        <f t="shared" si="8"/>
        <v>29.2</v>
      </c>
      <c r="X49" s="88">
        <f t="shared" si="8"/>
        <v>23.2</v>
      </c>
      <c r="Y49" s="88">
        <f t="shared" si="8"/>
        <v>0</v>
      </c>
      <c r="Z49" s="89" t="str">
        <f t="shared" si="8"/>
        <v/>
      </c>
      <c r="AA49" s="90">
        <f t="shared" si="7"/>
        <v>61.400000000000006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48.406999999999996</v>
      </c>
      <c r="O52" s="88">
        <f t="shared" si="10"/>
        <v>52.5</v>
      </c>
      <c r="P52" s="88">
        <f t="shared" si="10"/>
        <v>49.628</v>
      </c>
      <c r="Q52" s="88">
        <f t="shared" si="10"/>
        <v>108.81400000000001</v>
      </c>
      <c r="R52" s="88">
        <f t="shared" si="10"/>
        <v>146.858</v>
      </c>
      <c r="S52" s="88">
        <f t="shared" si="10"/>
        <v>95.431000000000012</v>
      </c>
      <c r="T52" s="88">
        <f t="shared" si="10"/>
        <v>41.757999999999996</v>
      </c>
      <c r="U52" s="88">
        <f t="shared" si="10"/>
        <v>61.347999999999999</v>
      </c>
      <c r="V52" s="88">
        <f t="shared" si="10"/>
        <v>39.611000000000004</v>
      </c>
      <c r="W52" s="88">
        <f t="shared" si="10"/>
        <v>64.411000000000001</v>
      </c>
      <c r="X52" s="88">
        <f t="shared" si="10"/>
        <v>53.287999999999997</v>
      </c>
      <c r="Y52" s="88">
        <f t="shared" si="10"/>
        <v>60.904000000000003</v>
      </c>
      <c r="Z52" s="89" t="str">
        <f t="shared" si="10"/>
        <v/>
      </c>
      <c r="AA52" s="104">
        <f>SUM(B52:Z52)</f>
        <v>822.95800000000008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48.406999999999996</v>
      </c>
      <c r="O4" s="18">
        <v>52.499999999999993</v>
      </c>
      <c r="P4" s="18">
        <v>49.628</v>
      </c>
      <c r="Q4" s="18">
        <v>108.81400000000001</v>
      </c>
      <c r="R4" s="18">
        <v>146.87700000000001</v>
      </c>
      <c r="S4" s="18">
        <v>95.464999999999989</v>
      </c>
      <c r="T4" s="18">
        <v>41.762</v>
      </c>
      <c r="U4" s="18">
        <v>61.347999999999999</v>
      </c>
      <c r="V4" s="18">
        <v>39.611000000000004</v>
      </c>
      <c r="W4" s="18">
        <v>64.426999999999992</v>
      </c>
      <c r="X4" s="18">
        <v>53.279000000000003</v>
      </c>
      <c r="Y4" s="18">
        <v>60.938000000000002</v>
      </c>
      <c r="Z4" s="19"/>
      <c r="AA4" s="20">
        <f>SUM(B4:Z4)</f>
        <v>823.05599999999993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87.5</v>
      </c>
      <c r="O7" s="28">
        <v>94.35</v>
      </c>
      <c r="P7" s="28">
        <v>92.98</v>
      </c>
      <c r="Q7" s="28">
        <v>108.74</v>
      </c>
      <c r="R7" s="28">
        <v>130.91999999999999</v>
      </c>
      <c r="S7" s="28">
        <v>122.24</v>
      </c>
      <c r="T7" s="28">
        <v>169.05</v>
      </c>
      <c r="U7" s="28">
        <v>296.60000000000002</v>
      </c>
      <c r="V7" s="28">
        <v>324.55</v>
      </c>
      <c r="W7" s="28">
        <v>205</v>
      </c>
      <c r="X7" s="28">
        <v>114</v>
      </c>
      <c r="Y7" s="28">
        <v>116.15</v>
      </c>
      <c r="Z7" s="29"/>
      <c r="AA7" s="30">
        <f>IF(SUM(B7:Z7)&lt;&gt;0,AVERAGEIF(B7:Z7,"&lt;&gt;"""),"")</f>
        <v>155.17333333333335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32</v>
      </c>
      <c r="V12" s="52">
        <v>17.385000000000002</v>
      </c>
      <c r="W12" s="52"/>
      <c r="X12" s="52"/>
      <c r="Y12" s="52"/>
      <c r="Z12" s="53"/>
      <c r="AA12" s="54">
        <f t="shared" si="0"/>
        <v>49.385000000000005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40.445999999999998</v>
      </c>
      <c r="O14" s="57">
        <v>40.414000000000001</v>
      </c>
      <c r="P14" s="57">
        <v>38.860999999999997</v>
      </c>
      <c r="Q14" s="57">
        <v>108.777</v>
      </c>
      <c r="R14" s="57"/>
      <c r="S14" s="57">
        <v>1</v>
      </c>
      <c r="T14" s="57">
        <v>33.561999999999998</v>
      </c>
      <c r="U14" s="57">
        <v>8.990000000000002</v>
      </c>
      <c r="V14" s="57">
        <v>1</v>
      </c>
      <c r="W14" s="57">
        <v>57.376999999999988</v>
      </c>
      <c r="X14" s="57">
        <v>46.206000000000003</v>
      </c>
      <c r="Y14" s="57">
        <v>34.010000000000005</v>
      </c>
      <c r="Z14" s="58"/>
      <c r="AA14" s="59">
        <f t="shared" si="0"/>
        <v>410.64300000000003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40.445999999999998</v>
      </c>
      <c r="O16" s="62">
        <f t="shared" si="1"/>
        <v>40.414000000000001</v>
      </c>
      <c r="P16" s="62">
        <f t="shared" si="1"/>
        <v>38.860999999999997</v>
      </c>
      <c r="Q16" s="62">
        <f t="shared" si="1"/>
        <v>108.777</v>
      </c>
      <c r="R16" s="62">
        <f t="shared" si="1"/>
        <v>0</v>
      </c>
      <c r="S16" s="62">
        <f t="shared" si="1"/>
        <v>1</v>
      </c>
      <c r="T16" s="62">
        <f t="shared" si="1"/>
        <v>33.561999999999998</v>
      </c>
      <c r="U16" s="62">
        <f t="shared" si="1"/>
        <v>40.99</v>
      </c>
      <c r="V16" s="62">
        <f t="shared" si="1"/>
        <v>18.385000000000002</v>
      </c>
      <c r="W16" s="62">
        <f t="shared" si="1"/>
        <v>57.376999999999988</v>
      </c>
      <c r="X16" s="62">
        <f t="shared" si="1"/>
        <v>46.206000000000003</v>
      </c>
      <c r="Y16" s="62">
        <f t="shared" si="1"/>
        <v>34.010000000000005</v>
      </c>
      <c r="Z16" s="63" t="str">
        <f t="shared" si="1"/>
        <v/>
      </c>
      <c r="AA16" s="64">
        <f>SUM(AA10:AA15)</f>
        <v>460.02800000000002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2.2999999999999998</v>
      </c>
      <c r="O20" s="77">
        <v>4.4800000000000004</v>
      </c>
      <c r="P20" s="77">
        <v>4.32</v>
      </c>
      <c r="Q20" s="77"/>
      <c r="R20" s="77">
        <v>1.63</v>
      </c>
      <c r="S20" s="77"/>
      <c r="T20" s="77">
        <v>5.0999999999999996</v>
      </c>
      <c r="U20" s="77"/>
      <c r="V20" s="77"/>
      <c r="W20" s="77">
        <v>4.2</v>
      </c>
      <c r="X20" s="77">
        <v>7</v>
      </c>
      <c r="Y20" s="77"/>
      <c r="Z20" s="78"/>
      <c r="AA20" s="79">
        <f t="shared" si="2"/>
        <v>29.029999999999998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5.6609999999999996</v>
      </c>
      <c r="O21" s="81">
        <v>7.6059999999999999</v>
      </c>
      <c r="P21" s="81">
        <v>6.4469999999999992</v>
      </c>
      <c r="Q21" s="81">
        <v>3.6999999999999998E-2</v>
      </c>
      <c r="R21" s="81">
        <v>2.347</v>
      </c>
      <c r="S21" s="81">
        <v>7.8650000000000002</v>
      </c>
      <c r="T21" s="81">
        <v>3.1</v>
      </c>
      <c r="U21" s="81">
        <v>20.358000000000001</v>
      </c>
      <c r="V21" s="81">
        <v>21.225999999999999</v>
      </c>
      <c r="W21" s="81">
        <v>2.85</v>
      </c>
      <c r="X21" s="81">
        <v>7.2999999999999995E-2</v>
      </c>
      <c r="Y21" s="81">
        <v>16.027999999999999</v>
      </c>
      <c r="Z21" s="78"/>
      <c r="AA21" s="79">
        <f t="shared" si="2"/>
        <v>93.597999999999985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7.9609999999999994</v>
      </c>
      <c r="O26" s="88">
        <f t="shared" si="3"/>
        <v>12.086</v>
      </c>
      <c r="P26" s="88">
        <f t="shared" si="3"/>
        <v>10.766999999999999</v>
      </c>
      <c r="Q26" s="88">
        <f t="shared" si="3"/>
        <v>3.6999999999999998E-2</v>
      </c>
      <c r="R26" s="88">
        <f t="shared" si="3"/>
        <v>3.9769999999999999</v>
      </c>
      <c r="S26" s="88">
        <f t="shared" si="3"/>
        <v>7.8650000000000002</v>
      </c>
      <c r="T26" s="88">
        <f t="shared" si="3"/>
        <v>8.1999999999999993</v>
      </c>
      <c r="U26" s="88">
        <f t="shared" si="3"/>
        <v>20.358000000000001</v>
      </c>
      <c r="V26" s="88">
        <f t="shared" si="3"/>
        <v>21.225999999999999</v>
      </c>
      <c r="W26" s="88">
        <f t="shared" si="3"/>
        <v>7.0500000000000007</v>
      </c>
      <c r="X26" s="88">
        <f t="shared" si="3"/>
        <v>7.0730000000000004</v>
      </c>
      <c r="Y26" s="88">
        <f t="shared" si="3"/>
        <v>16.027999999999999</v>
      </c>
      <c r="Z26" s="89" t="str">
        <f t="shared" si="3"/>
        <v/>
      </c>
      <c r="AA26" s="90">
        <f>SUM(AA19:AA25)</f>
        <v>122.62799999999999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48.406999999999996</v>
      </c>
      <c r="O30" s="77">
        <v>52.5</v>
      </c>
      <c r="P30" s="77">
        <v>49.628</v>
      </c>
      <c r="Q30" s="77">
        <v>108.81399999999999</v>
      </c>
      <c r="R30" s="77">
        <v>3.9769999999999999</v>
      </c>
      <c r="S30" s="77">
        <v>8.8650000000000002</v>
      </c>
      <c r="T30" s="77">
        <v>41.762</v>
      </c>
      <c r="U30" s="77">
        <v>61.347999999999999</v>
      </c>
      <c r="V30" s="77">
        <v>39.610999999999997</v>
      </c>
      <c r="W30" s="77">
        <v>64.427000000000007</v>
      </c>
      <c r="X30" s="77">
        <v>53.279000000000003</v>
      </c>
      <c r="Y30" s="77">
        <v>50.037999999999997</v>
      </c>
      <c r="Z30" s="78"/>
      <c r="AA30" s="79">
        <f>SUM(B30:Z30)</f>
        <v>582.65600000000006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48.406999999999996</v>
      </c>
      <c r="O32" s="62">
        <f t="shared" si="4"/>
        <v>52.5</v>
      </c>
      <c r="P32" s="62">
        <f t="shared" si="4"/>
        <v>49.628</v>
      </c>
      <c r="Q32" s="62">
        <f t="shared" si="4"/>
        <v>108.81399999999999</v>
      </c>
      <c r="R32" s="62">
        <f t="shared" si="4"/>
        <v>3.9769999999999999</v>
      </c>
      <c r="S32" s="62">
        <f t="shared" si="4"/>
        <v>8.8650000000000002</v>
      </c>
      <c r="T32" s="62">
        <f t="shared" si="4"/>
        <v>41.762</v>
      </c>
      <c r="U32" s="62">
        <f t="shared" si="4"/>
        <v>61.347999999999999</v>
      </c>
      <c r="V32" s="62">
        <f t="shared" si="4"/>
        <v>39.610999999999997</v>
      </c>
      <c r="W32" s="62">
        <f t="shared" si="4"/>
        <v>64.427000000000007</v>
      </c>
      <c r="X32" s="62">
        <f t="shared" si="4"/>
        <v>53.279000000000003</v>
      </c>
      <c r="Y32" s="62">
        <f t="shared" si="4"/>
        <v>50.037999999999997</v>
      </c>
      <c r="Z32" s="63" t="str">
        <f t="shared" si="4"/>
        <v/>
      </c>
      <c r="AA32" s="64">
        <f>SUM(AA29:AA31)</f>
        <v>582.65600000000006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142.9</v>
      </c>
      <c r="S39" s="99">
        <v>86.6</v>
      </c>
      <c r="T39" s="99"/>
      <c r="U39" s="99"/>
      <c r="V39" s="99"/>
      <c r="W39" s="99"/>
      <c r="X39" s="99"/>
      <c r="Y39" s="99">
        <v>10.9</v>
      </c>
      <c r="Z39" s="100"/>
      <c r="AA39" s="79">
        <f t="shared" si="5"/>
        <v>240.4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142.9</v>
      </c>
      <c r="S40" s="88">
        <f t="shared" si="6"/>
        <v>86.6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10.9</v>
      </c>
      <c r="Z40" s="89" t="str">
        <f t="shared" si="6"/>
        <v/>
      </c>
      <c r="AA40" s="90">
        <f t="shared" si="5"/>
        <v>240.4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142.9</v>
      </c>
      <c r="S47" s="99">
        <v>86.6</v>
      </c>
      <c r="T47" s="99"/>
      <c r="U47" s="99"/>
      <c r="V47" s="99"/>
      <c r="W47" s="99"/>
      <c r="X47" s="99"/>
      <c r="Y47" s="99">
        <v>10.9</v>
      </c>
      <c r="Z47" s="100"/>
      <c r="AA47" s="79">
        <f t="shared" si="7"/>
        <v>240.4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142.9</v>
      </c>
      <c r="S49" s="88">
        <f t="shared" si="8"/>
        <v>86.6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10.9</v>
      </c>
      <c r="Z49" s="89" t="str">
        <f t="shared" si="8"/>
        <v/>
      </c>
      <c r="AA49" s="90">
        <f t="shared" si="7"/>
        <v>240.4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48.406999999999996</v>
      </c>
      <c r="O52" s="88">
        <f t="shared" si="10"/>
        <v>52.5</v>
      </c>
      <c r="P52" s="88">
        <f t="shared" si="10"/>
        <v>49.628</v>
      </c>
      <c r="Q52" s="88">
        <f t="shared" si="10"/>
        <v>108.81400000000001</v>
      </c>
      <c r="R52" s="88">
        <f t="shared" si="10"/>
        <v>146.87700000000001</v>
      </c>
      <c r="S52" s="88">
        <f t="shared" si="10"/>
        <v>95.464999999999989</v>
      </c>
      <c r="T52" s="88">
        <f t="shared" si="10"/>
        <v>41.762</v>
      </c>
      <c r="U52" s="88">
        <f t="shared" si="10"/>
        <v>61.347999999999999</v>
      </c>
      <c r="V52" s="88">
        <f t="shared" si="10"/>
        <v>39.611000000000004</v>
      </c>
      <c r="W52" s="88">
        <f t="shared" si="10"/>
        <v>64.426999999999992</v>
      </c>
      <c r="X52" s="88">
        <f t="shared" si="10"/>
        <v>53.279000000000003</v>
      </c>
      <c r="Y52" s="88">
        <f t="shared" si="10"/>
        <v>60.938000000000002</v>
      </c>
      <c r="Z52" s="89" t="str">
        <f t="shared" si="10"/>
        <v/>
      </c>
      <c r="AA52" s="104">
        <f>SUM(B52:Z52)</f>
        <v>823.05599999999993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142.9</v>
      </c>
      <c r="S4" s="18">
        <v>86.6</v>
      </c>
      <c r="T4" s="18">
        <v>-9</v>
      </c>
      <c r="U4" s="18"/>
      <c r="V4" s="18"/>
      <c r="W4" s="18">
        <v>-29.2</v>
      </c>
      <c r="X4" s="18">
        <v>-23.2</v>
      </c>
      <c r="Y4" s="18">
        <v>10.9</v>
      </c>
      <c r="Z4" s="19"/>
      <c r="AA4" s="111">
        <f>SUM(B4:Z4)</f>
        <v>179.00000000000003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87.5</v>
      </c>
      <c r="O7" s="117">
        <v>94.35</v>
      </c>
      <c r="P7" s="117">
        <v>92.98</v>
      </c>
      <c r="Q7" s="117">
        <v>108.74</v>
      </c>
      <c r="R7" s="117">
        <v>130.91999999999999</v>
      </c>
      <c r="S7" s="117">
        <v>122.24</v>
      </c>
      <c r="T7" s="117">
        <v>169.05</v>
      </c>
      <c r="U7" s="117">
        <v>296.60000000000002</v>
      </c>
      <c r="V7" s="117">
        <v>324.55</v>
      </c>
      <c r="W7" s="117">
        <v>205</v>
      </c>
      <c r="X7" s="117">
        <v>114</v>
      </c>
      <c r="Y7" s="117">
        <v>116.15</v>
      </c>
      <c r="Z7" s="118"/>
      <c r="AA7" s="119">
        <f>IF(SUM(B7:Z7)&lt;&gt;0,AVERAGEIF(B7:Z7,"&lt;&gt;"""),"")</f>
        <v>155.17333333333335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9</v>
      </c>
      <c r="U15" s="133"/>
      <c r="V15" s="133"/>
      <c r="W15" s="133">
        <v>29.2</v>
      </c>
      <c r="X15" s="133">
        <v>23.2</v>
      </c>
      <c r="Y15" s="133"/>
      <c r="Z15" s="131"/>
      <c r="AA15" s="132">
        <f t="shared" si="0"/>
        <v>61.400000000000006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9</v>
      </c>
      <c r="U16" s="135">
        <f t="shared" si="1"/>
        <v>0</v>
      </c>
      <c r="V16" s="135">
        <f t="shared" si="1"/>
        <v>0</v>
      </c>
      <c r="W16" s="135">
        <f t="shared" si="1"/>
        <v>29.2</v>
      </c>
      <c r="X16" s="135">
        <f t="shared" si="1"/>
        <v>23.2</v>
      </c>
      <c r="Y16" s="135">
        <f t="shared" si="1"/>
        <v>0</v>
      </c>
      <c r="Z16" s="136" t="str">
        <f t="shared" si="1"/>
        <v/>
      </c>
      <c r="AA16" s="90">
        <f t="shared" si="0"/>
        <v>61.400000000000006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142.9</v>
      </c>
      <c r="S23" s="133">
        <v>86.6</v>
      </c>
      <c r="T23" s="133"/>
      <c r="U23" s="133"/>
      <c r="V23" s="133"/>
      <c r="W23" s="133"/>
      <c r="X23" s="133"/>
      <c r="Y23" s="133">
        <v>10.9</v>
      </c>
      <c r="Z23" s="131"/>
      <c r="AA23" s="132">
        <f t="shared" si="2"/>
        <v>240.4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142.9</v>
      </c>
      <c r="S24" s="135">
        <f t="shared" si="3"/>
        <v>86.6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10.9</v>
      </c>
      <c r="Z24" s="136" t="str">
        <f t="shared" si="3"/>
        <v/>
      </c>
      <c r="AA24" s="90">
        <f t="shared" si="2"/>
        <v>240.4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2024-08-01T08:46:00Z</dcterms:created>
  <dcterms:modified xsi:type="dcterms:W3CDTF">2024-08-01T08:46:02Z</dcterms:modified>
</cp:coreProperties>
</file>