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<sst xmlns="http://schemas.openxmlformats.org/spreadsheetml/2006/main" count="119" uniqueCount="54">
  <si>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31/07/2024 11:36:17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</si>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</sst>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49-4E08-983E-32EEA396073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4">
                  <c:v>1.7</c:v>
                </c:pt>
                <c:pt idx="16">
                  <c:v>1.7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49-4E08-983E-32EEA396073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6.4</c:v>
                </c:pt>
                <c:pt idx="16">
                  <c:v>10</c:v>
                </c:pt>
                <c:pt idx="22">
                  <c:v>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49-4E08-983E-32EEA396073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0.73</c:v>
                </c:pt>
                <c:pt idx="19">
                  <c:v>0.755</c:v>
                </c:pt>
                <c:pt idx="22">
                  <c:v>0.28299999999999997</c:v>
                </c:pt>
                <c:pt idx="23">
                  <c:v>7.593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49-4E08-983E-32EEA396073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49-4E08-983E-32EEA396073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49-4E08-983E-32EEA396073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49-4E08-983E-32EEA396073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49-4E08-983E-32EEA396073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49-4E08-983E-32EEA396073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92.061000000000007</c:v>
                </c:pt>
                <c:pt idx="16">
                  <c:v>46.025999999999996</c:v>
                </c:pt>
                <c:pt idx="17">
                  <c:v>33.210999999999999</c:v>
                </c:pt>
                <c:pt idx="19">
                  <c:v>4</c:v>
                </c:pt>
                <c:pt idx="21">
                  <c:v>13.88</c:v>
                </c:pt>
                <c:pt idx="22">
                  <c:v>59.206000000000003</c:v>
                </c:pt>
                <c:pt idx="23">
                  <c:v>20.2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49-4E08-983E-32EEA396073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56.5</c:v>
                </c:pt>
                <c:pt idx="19">
                  <c:v>82.2</c:v>
                </c:pt>
                <c:pt idx="20">
                  <c:v>20</c:v>
                </c:pt>
                <c:pt idx="21">
                  <c:v>98.1</c:v>
                </c:pt>
                <c:pt idx="22">
                  <c:v>35.299999999999997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49-4E08-983E-32EEA396073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86.769999999999982</c:v>
                </c:pt>
                <c:pt idx="13">
                  <c:v>85.858000000000004</c:v>
                </c:pt>
                <c:pt idx="14">
                  <c:v>79.579999999999984</c:v>
                </c:pt>
                <c:pt idx="15">
                  <c:v>48.83</c:v>
                </c:pt>
                <c:pt idx="16">
                  <c:v>46.564</c:v>
                </c:pt>
                <c:pt idx="17">
                  <c:v>40.081999999999994</c:v>
                </c:pt>
                <c:pt idx="18">
                  <c:v>5.9160000000000004</c:v>
                </c:pt>
                <c:pt idx="19">
                  <c:v>3.2000000000000001E-2</c:v>
                </c:pt>
                <c:pt idx="20">
                  <c:v>12.462999999999999</c:v>
                </c:pt>
                <c:pt idx="21">
                  <c:v>1.3640000000000001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49-4E08-983E-32EEA396073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49-4E08-983E-32EEA396073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49-4E08-983E-32EEA396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50.5</c:v>
                </c:pt>
                <c:pt idx="13">
                  <c:v>57.8</c:v>
                </c:pt>
                <c:pt idx="14">
                  <c:v>63.82</c:v>
                </c:pt>
                <c:pt idx="15">
                  <c:v>90.92</c:v>
                </c:pt>
                <c:pt idx="16">
                  <c:v>100.77</c:v>
                </c:pt>
                <c:pt idx="17">
                  <c:v>103.11</c:v>
                </c:pt>
                <c:pt idx="18">
                  <c:v>151</c:v>
                </c:pt>
                <c:pt idx="19">
                  <c:v>215</c:v>
                </c:pt>
                <c:pt idx="20">
                  <c:v>293.5</c:v>
                </c:pt>
                <c:pt idx="21">
                  <c:v>214.92</c:v>
                </c:pt>
                <c:pt idx="22">
                  <c:v>137.94</c:v>
                </c:pt>
                <c:pt idx="23">
                  <c:v>99.08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49-4E08-983E-32EEA39607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D66-4E91-8939-587D67ED3D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D66-4E91-8939-587D67ED3D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20.216999999999999</c:v>
                </c:pt>
                <c:pt idx="13">
                  <c:v>16.846</c:v>
                </c:pt>
                <c:pt idx="14">
                  <c:v>18.989000000000001</c:v>
                </c:pt>
                <c:pt idx="15">
                  <c:v>21.154</c:v>
                </c:pt>
                <c:pt idx="16">
                  <c:v>19.484999999999999</c:v>
                </c:pt>
                <c:pt idx="17">
                  <c:v>14.068</c:v>
                </c:pt>
                <c:pt idx="18">
                  <c:v>16.990000000000002</c:v>
                </c:pt>
                <c:pt idx="19">
                  <c:v>12.938000000000001</c:v>
                </c:pt>
                <c:pt idx="20">
                  <c:v>10.961</c:v>
                </c:pt>
                <c:pt idx="21">
                  <c:v>18.460999999999999</c:v>
                </c:pt>
                <c:pt idx="22">
                  <c:v>16.029</c:v>
                </c:pt>
                <c:pt idx="23">
                  <c:v>10.841000000000001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66-4E91-8939-587D67ED3D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24.451000000000001</c:v>
                </c:pt>
                <c:pt idx="13">
                  <c:v>24.016999999999999</c:v>
                </c:pt>
                <c:pt idx="14">
                  <c:v>19.704000000000001</c:v>
                </c:pt>
                <c:pt idx="15">
                  <c:v>36.936000000000007</c:v>
                </c:pt>
                <c:pt idx="16">
                  <c:v>33.074000000000005</c:v>
                </c:pt>
                <c:pt idx="17">
                  <c:v>36.100999999999999</c:v>
                </c:pt>
                <c:pt idx="18">
                  <c:v>38.719000000000001</c:v>
                </c:pt>
                <c:pt idx="19">
                  <c:v>24.689999999999998</c:v>
                </c:pt>
                <c:pt idx="20">
                  <c:v>15.26</c:v>
                </c:pt>
                <c:pt idx="21">
                  <c:v>52.536000000000001</c:v>
                </c:pt>
                <c:pt idx="22">
                  <c:v>47.285000000000004</c:v>
                </c:pt>
                <c:pt idx="23">
                  <c:v>3.41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D66-4E91-8939-587D67ED3D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D66-4E91-8939-587D67ED3D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D66-4E91-8939-587D67ED3D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D66-4E91-8939-587D67ED3D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D66-4E91-8939-587D67ED3D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D66-4E91-8939-587D67ED3D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D66-4E91-8939-587D67ED3DC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D66-4E91-8939-587D67ED3D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62.832000000000001</c:v>
                </c:pt>
                <c:pt idx="13">
                  <c:v>64.99499999999999</c:v>
                </c:pt>
                <c:pt idx="14">
                  <c:v>68.986999999999995</c:v>
                </c:pt>
                <c:pt idx="15">
                  <c:v>102.801</c:v>
                </c:pt>
                <c:pt idx="16">
                  <c:v>71.730999999999995</c:v>
                </c:pt>
                <c:pt idx="17">
                  <c:v>43.123999999999995</c:v>
                </c:pt>
                <c:pt idx="18">
                  <c:v>6.7030000000000003</c:v>
                </c:pt>
                <c:pt idx="19">
                  <c:v>49.357999999999997</c:v>
                </c:pt>
                <c:pt idx="20">
                  <c:v>6.242</c:v>
                </c:pt>
                <c:pt idx="21">
                  <c:v>42.385999999999996</c:v>
                </c:pt>
                <c:pt idx="22">
                  <c:v>35.201000000000001</c:v>
                </c:pt>
                <c:pt idx="23">
                  <c:v>33.542000000000002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D66-4E91-8939-587D67ED3D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D66-4E91-8939-587D67ED3D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D66-4E91-8939-587D67ED3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50.5</c:v>
                </c:pt>
                <c:pt idx="13">
                  <c:v>57.8</c:v>
                </c:pt>
                <c:pt idx="14">
                  <c:v>63.82</c:v>
                </c:pt>
                <c:pt idx="15">
                  <c:v>90.92</c:v>
                </c:pt>
                <c:pt idx="16">
                  <c:v>100.77</c:v>
                </c:pt>
                <c:pt idx="17">
                  <c:v>103.11</c:v>
                </c:pt>
                <c:pt idx="18">
                  <c:v>151</c:v>
                </c:pt>
                <c:pt idx="19">
                  <c:v>215</c:v>
                </c:pt>
                <c:pt idx="20">
                  <c:v>293.5</c:v>
                </c:pt>
                <c:pt idx="21">
                  <c:v>214.92</c:v>
                </c:pt>
                <c:pt idx="22">
                  <c:v>137.94</c:v>
                </c:pt>
                <c:pt idx="23">
                  <c:v>99.08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66-4E91-8939-587D67ED3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107.49999999999997</v>
      </c>
      <c r="O4" s="18">
        <v>105.858</v>
      </c>
      <c r="P4" s="18">
        <v>107.67999999999999</v>
      </c>
      <c r="Q4" s="18">
        <v>160.89100000000002</v>
      </c>
      <c r="R4" s="18">
        <v>124.28999999999999</v>
      </c>
      <c r="S4" s="18">
        <v>93.292999999999992</v>
      </c>
      <c r="T4" s="18">
        <v>62.415999999999997</v>
      </c>
      <c r="U4" s="18">
        <v>86.986999999999995</v>
      </c>
      <c r="V4" s="18">
        <v>32.463000000000001</v>
      </c>
      <c r="W4" s="18">
        <v>113.34399999999999</v>
      </c>
      <c r="X4" s="18">
        <v>98.489000000000004</v>
      </c>
      <c r="Y4" s="18">
        <v>47.792999999999999</v>
      </c>
      <c r="Z4" s="19"/>
      <c r="AA4" s="20">
        <f>SUM(B4:Z4)</f>
        <v>1141.0039999999997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50.5</v>
      </c>
      <c r="O7" s="28">
        <v>57.8</v>
      </c>
      <c r="P7" s="28">
        <v>63.82</v>
      </c>
      <c r="Q7" s="28">
        <v>90.92</v>
      </c>
      <c r="R7" s="28">
        <v>100.77</v>
      </c>
      <c r="S7" s="28">
        <v>103.11</v>
      </c>
      <c r="T7" s="28">
        <v>151</v>
      </c>
      <c r="U7" s="28">
        <v>215</v>
      </c>
      <c r="V7" s="28">
        <v>293.5</v>
      </c>
      <c r="W7" s="28">
        <v>214.92</v>
      </c>
      <c r="X7" s="28">
        <v>137.94</v>
      </c>
      <c r="Y7" s="28">
        <v>99.08</v>
      </c>
      <c r="Z7" s="29"/>
      <c r="AA7" s="30">
        <f>IF(SUM(B7:Z7)&lt;&gt;0,AVERAGEIF(B7:Z7,"&lt;&gt;"""),"")</f>
        <v>131.53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92.061000000000007</v>
      </c>
      <c r="R12" s="52">
        <v>46.025999999999996</v>
      </c>
      <c r="S12" s="52">
        <v>33.210999999999999</v>
      </c>
      <c r="T12" s="52"/>
      <c r="U12" s="52">
        <v>4</v>
      </c>
      <c r="V12" s="52"/>
      <c r="W12" s="52">
        <v>13.88</v>
      </c>
      <c r="X12" s="52">
        <v>59.206000000000003</v>
      </c>
      <c r="Y12" s="52">
        <v>20.2</v>
      </c>
      <c r="Z12" s="53"/>
      <c r="AA12" s="54">
        <f t="shared" si="0"/>
        <v>268.584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86.769999999999982</v>
      </c>
      <c r="O14" s="57">
        <v>85.858000000000004</v>
      </c>
      <c r="P14" s="57">
        <v>79.579999999999984</v>
      </c>
      <c r="Q14" s="57">
        <v>48.83</v>
      </c>
      <c r="R14" s="57">
        <v>46.564</v>
      </c>
      <c r="S14" s="57">
        <v>40.081999999999994</v>
      </c>
      <c r="T14" s="57">
        <v>5.9160000000000004</v>
      </c>
      <c r="U14" s="57">
        <v>3.2000000000000001E-2</v>
      </c>
      <c r="V14" s="57">
        <v>12.462999999999999</v>
      </c>
      <c r="W14" s="57">
        <v>1.3640000000000001</v>
      </c>
      <c r="X14" s="57"/>
      <c r="Y14" s="57"/>
      <c r="Z14" s="58"/>
      <c r="AA14" s="59">
        <f t="shared" si="0"/>
        <v>407.45899999999995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86.769999999999982</v>
      </c>
      <c r="O16" s="62">
        <f t="shared" si="1"/>
        <v>85.858000000000004</v>
      </c>
      <c r="P16" s="62">
        <f t="shared" si="1"/>
        <v>79.579999999999984</v>
      </c>
      <c r="Q16" s="62">
        <f t="shared" si="1"/>
        <v>140.89100000000002</v>
      </c>
      <c r="R16" s="62">
        <f t="shared" si="1"/>
        <v>92.59</v>
      </c>
      <c r="S16" s="62">
        <f t="shared" si="1"/>
        <v>73.292999999999992</v>
      </c>
      <c r="T16" s="62">
        <f t="shared" si="1"/>
        <v>5.9160000000000004</v>
      </c>
      <c r="U16" s="62">
        <f t="shared" si="1"/>
        <v>4.032</v>
      </c>
      <c r="V16" s="62">
        <f t="shared" si="1"/>
        <v>12.462999999999999</v>
      </c>
      <c r="W16" s="62">
        <f t="shared" si="1"/>
        <v>15.244000000000002</v>
      </c>
      <c r="X16" s="62">
        <f t="shared" si="1"/>
        <v>59.206000000000003</v>
      </c>
      <c r="Y16" s="62">
        <f t="shared" si="1"/>
        <v>20.2</v>
      </c>
      <c r="Z16" s="63" t="str">
        <f t="shared" si="1"/>
        <v/>
      </c>
      <c r="AA16" s="64">
        <f>SUM(AA10:AA15)</f>
        <v>676.04299999999989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1.7</v>
      </c>
      <c r="Q19" s="72"/>
      <c r="R19" s="72">
        <v>1.7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3.4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6.4</v>
      </c>
      <c r="Q20" s="77"/>
      <c r="R20" s="77">
        <v>10</v>
      </c>
      <c r="S20" s="77"/>
      <c r="T20" s="77"/>
      <c r="U20" s="77"/>
      <c r="V20" s="77"/>
      <c r="W20" s="77"/>
      <c r="X20" s="77">
        <v>3.7</v>
      </c>
      <c r="Y20" s="77"/>
      <c r="Z20" s="78"/>
      <c r="AA20" s="79">
        <f t="shared" si="2"/>
        <v>20.099999999999998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0.73</v>
      </c>
      <c r="O21" s="81"/>
      <c r="P21" s="81"/>
      <c r="Q21" s="81"/>
      <c r="R21" s="81"/>
      <c r="S21" s="81"/>
      <c r="T21" s="81"/>
      <c r="U21" s="81">
        <v>0.755</v>
      </c>
      <c r="V21" s="81"/>
      <c r="W21" s="81"/>
      <c r="X21" s="81">
        <v>0.28299999999999997</v>
      </c>
      <c r="Y21" s="81">
        <v>7.593</v>
      </c>
      <c r="Z21" s="78"/>
      <c r="AA21" s="79">
        <f t="shared" si="2"/>
        <v>9.3610000000000007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0.73</v>
      </c>
      <c r="O26" s="88">
        <f t="shared" si="3"/>
        <v>0</v>
      </c>
      <c r="P26" s="88">
        <f t="shared" si="3"/>
        <v>8.1</v>
      </c>
      <c r="Q26" s="88">
        <f t="shared" si="3"/>
        <v>0</v>
      </c>
      <c r="R26" s="88">
        <f t="shared" si="3"/>
        <v>11.7</v>
      </c>
      <c r="S26" s="88">
        <f t="shared" si="3"/>
        <v>0</v>
      </c>
      <c r="T26" s="88">
        <f t="shared" si="3"/>
        <v>0</v>
      </c>
      <c r="U26" s="88">
        <f t="shared" si="3"/>
        <v>0.755</v>
      </c>
      <c r="V26" s="88">
        <f t="shared" si="3"/>
        <v>0</v>
      </c>
      <c r="W26" s="88">
        <f t="shared" si="3"/>
        <v>0</v>
      </c>
      <c r="X26" s="88">
        <f t="shared" si="3"/>
        <v>3.9830000000000001</v>
      </c>
      <c r="Y26" s="88">
        <f t="shared" si="3"/>
        <v>7.593</v>
      </c>
      <c r="Z26" s="89" t="str">
        <f t="shared" si="3"/>
        <v/>
      </c>
      <c r="AA26" s="90">
        <f>SUM(AA19:AA25)</f>
        <v>32.860999999999997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87.5</v>
      </c>
      <c r="O30" s="77">
        <v>85.858000000000004</v>
      </c>
      <c r="P30" s="77">
        <v>87.68</v>
      </c>
      <c r="Q30" s="77">
        <v>140.89099999999999</v>
      </c>
      <c r="R30" s="77">
        <v>104.29</v>
      </c>
      <c r="S30" s="77">
        <v>73.293000000000006</v>
      </c>
      <c r="T30" s="77">
        <v>5.9160000000000004</v>
      </c>
      <c r="U30" s="77">
        <v>4.7869999999999999</v>
      </c>
      <c r="V30" s="77">
        <v>12.462999999999999</v>
      </c>
      <c r="W30" s="77">
        <v>15.244</v>
      </c>
      <c r="X30" s="77">
        <v>63.189</v>
      </c>
      <c r="Y30" s="77">
        <v>27.792999999999999</v>
      </c>
      <c r="Z30" s="78"/>
      <c r="AA30" s="79">
        <f>SUM(B30:Z30)</f>
        <v>708.904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87.5</v>
      </c>
      <c r="O32" s="62">
        <f t="shared" si="4"/>
        <v>85.858000000000004</v>
      </c>
      <c r="P32" s="62">
        <f t="shared" si="4"/>
        <v>87.68</v>
      </c>
      <c r="Q32" s="62">
        <f t="shared" si="4"/>
        <v>140.89099999999999</v>
      </c>
      <c r="R32" s="62">
        <f t="shared" si="4"/>
        <v>104.29</v>
      </c>
      <c r="S32" s="62">
        <f t="shared" si="4"/>
        <v>73.293000000000006</v>
      </c>
      <c r="T32" s="62">
        <f t="shared" si="4"/>
        <v>5.9160000000000004</v>
      </c>
      <c r="U32" s="62">
        <f t="shared" si="4"/>
        <v>4.7869999999999999</v>
      </c>
      <c r="V32" s="62">
        <f t="shared" si="4"/>
        <v>12.462999999999999</v>
      </c>
      <c r="W32" s="62">
        <f t="shared" si="4"/>
        <v>15.244</v>
      </c>
      <c r="X32" s="62">
        <f t="shared" si="4"/>
        <v>63.189</v>
      </c>
      <c r="Y32" s="62">
        <f t="shared" si="4"/>
        <v>27.792999999999999</v>
      </c>
      <c r="Z32" s="63" t="str">
        <f t="shared" si="4"/>
        <v/>
      </c>
      <c r="AA32" s="64">
        <f>SUM(AA29:AA31)</f>
        <v>708.904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20</v>
      </c>
      <c r="O37" s="99">
        <v>20</v>
      </c>
      <c r="P37" s="99">
        <v>20</v>
      </c>
      <c r="Q37" s="99">
        <v>20</v>
      </c>
      <c r="R37" s="99">
        <v>20</v>
      </c>
      <c r="S37" s="99">
        <v>20</v>
      </c>
      <c r="T37" s="99">
        <v>20</v>
      </c>
      <c r="U37" s="99">
        <v>20</v>
      </c>
      <c r="V37" s="99">
        <v>20</v>
      </c>
      <c r="W37" s="99">
        <v>20</v>
      </c>
      <c r="X37" s="99">
        <v>20</v>
      </c>
      <c r="Y37" s="99">
        <v>20</v>
      </c>
      <c r="Z37" s="100"/>
      <c r="AA37" s="79">
        <f t="shared" si="5"/>
        <v>240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36.5</v>
      </c>
      <c r="U39" s="99">
        <v>62.2</v>
      </c>
      <c r="V39" s="99"/>
      <c r="W39" s="99">
        <v>78.099999999999994</v>
      </c>
      <c r="X39" s="99">
        <v>15.3</v>
      </c>
      <c r="Y39" s="99"/>
      <c r="Z39" s="100"/>
      <c r="AA39" s="79">
        <f t="shared" si="5"/>
        <v>192.10000000000002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20</v>
      </c>
      <c r="O40" s="88">
        <f t="shared" si="6"/>
        <v>20</v>
      </c>
      <c r="P40" s="88">
        <f t="shared" si="6"/>
        <v>20</v>
      </c>
      <c r="Q40" s="88">
        <f t="shared" si="6"/>
        <v>20</v>
      </c>
      <c r="R40" s="88">
        <f t="shared" si="6"/>
        <v>20</v>
      </c>
      <c r="S40" s="88">
        <f t="shared" si="6"/>
        <v>20</v>
      </c>
      <c r="T40" s="88">
        <f t="shared" si="6"/>
        <v>56.5</v>
      </c>
      <c r="U40" s="88">
        <f t="shared" si="6"/>
        <v>82.2</v>
      </c>
      <c r="V40" s="88">
        <f t="shared" si="6"/>
        <v>20</v>
      </c>
      <c r="W40" s="88">
        <f t="shared" si="6"/>
        <v>98.1</v>
      </c>
      <c r="X40" s="88">
        <f t="shared" si="6"/>
        <v>35.299999999999997</v>
      </c>
      <c r="Y40" s="88">
        <f t="shared" si="6"/>
        <v>20</v>
      </c>
      <c r="Z40" s="89" t="str">
        <f t="shared" si="6"/>
        <v/>
      </c>
      <c r="AA40" s="90">
        <f t="shared" si="5"/>
        <v>432.09999999999997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20</v>
      </c>
      <c r="O45" s="99">
        <v>20</v>
      </c>
      <c r="P45" s="99">
        <v>20</v>
      </c>
      <c r="Q45" s="99">
        <v>20</v>
      </c>
      <c r="R45" s="99">
        <v>20</v>
      </c>
      <c r="S45" s="99">
        <v>20</v>
      </c>
      <c r="T45" s="99">
        <v>20</v>
      </c>
      <c r="U45" s="99">
        <v>20</v>
      </c>
      <c r="V45" s="99">
        <v>20</v>
      </c>
      <c r="W45" s="99">
        <v>20</v>
      </c>
      <c r="X45" s="99">
        <v>20</v>
      </c>
      <c r="Y45" s="99">
        <v>20</v>
      </c>
      <c r="Z45" s="100"/>
      <c r="AA45" s="79">
        <f t="shared" si="7"/>
        <v>240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36.5</v>
      </c>
      <c r="U47" s="99">
        <v>62.2</v>
      </c>
      <c r="V47" s="99"/>
      <c r="W47" s="99">
        <v>78.099999999999994</v>
      </c>
      <c r="X47" s="99">
        <v>15.3</v>
      </c>
      <c r="Y47" s="99"/>
      <c r="Z47" s="100"/>
      <c r="AA47" s="79">
        <f t="shared" si="7"/>
        <v>192.10000000000002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20</v>
      </c>
      <c r="O49" s="88">
        <f t="shared" si="8"/>
        <v>20</v>
      </c>
      <c r="P49" s="88">
        <f t="shared" si="8"/>
        <v>20</v>
      </c>
      <c r="Q49" s="88">
        <f t="shared" si="8"/>
        <v>20</v>
      </c>
      <c r="R49" s="88">
        <f t="shared" si="8"/>
        <v>20</v>
      </c>
      <c r="S49" s="88">
        <f t="shared" si="8"/>
        <v>20</v>
      </c>
      <c r="T49" s="88">
        <f t="shared" si="8"/>
        <v>56.5</v>
      </c>
      <c r="U49" s="88">
        <f t="shared" si="8"/>
        <v>82.2</v>
      </c>
      <c r="V49" s="88">
        <f t="shared" si="8"/>
        <v>20</v>
      </c>
      <c r="W49" s="88">
        <f t="shared" si="8"/>
        <v>98.1</v>
      </c>
      <c r="X49" s="88">
        <f t="shared" si="8"/>
        <v>35.299999999999997</v>
      </c>
      <c r="Y49" s="88">
        <f t="shared" si="8"/>
        <v>20</v>
      </c>
      <c r="Z49" s="89" t="str">
        <f t="shared" si="8"/>
        <v/>
      </c>
      <c r="AA49" s="90">
        <f t="shared" si="7"/>
        <v>432.09999999999997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107.49999999999999</v>
      </c>
      <c r="O52" s="88">
        <f t="shared" si="10"/>
        <v>105.858</v>
      </c>
      <c r="P52" s="88">
        <f t="shared" si="10"/>
        <v>107.67999999999998</v>
      </c>
      <c r="Q52" s="88">
        <f t="shared" si="10"/>
        <v>160.89100000000002</v>
      </c>
      <c r="R52" s="88">
        <f t="shared" si="10"/>
        <v>124.29</v>
      </c>
      <c r="S52" s="88">
        <f t="shared" si="10"/>
        <v>93.292999999999992</v>
      </c>
      <c r="T52" s="88">
        <f t="shared" si="10"/>
        <v>62.415999999999997</v>
      </c>
      <c r="U52" s="88">
        <f t="shared" si="10"/>
        <v>86.987000000000009</v>
      </c>
      <c r="V52" s="88">
        <f t="shared" si="10"/>
        <v>32.463000000000001</v>
      </c>
      <c r="W52" s="88">
        <f t="shared" si="10"/>
        <v>113.34399999999999</v>
      </c>
      <c r="X52" s="88">
        <f t="shared" si="10"/>
        <v>98.489000000000004</v>
      </c>
      <c r="Y52" s="88">
        <f t="shared" si="10"/>
        <v>47.792999999999999</v>
      </c>
      <c r="Z52" s="89" t="str">
        <f t="shared" si="10"/>
        <v/>
      </c>
      <c r="AA52" s="104">
        <f>SUM(B52:Z52)</f>
        <v>1141.0039999999999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107.5</v>
      </c>
      <c r="O4" s="18">
        <v>105.858</v>
      </c>
      <c r="P4" s="18">
        <v>107.67999999999999</v>
      </c>
      <c r="Q4" s="18">
        <v>160.89100000000002</v>
      </c>
      <c r="R4" s="18">
        <v>124.29</v>
      </c>
      <c r="S4" s="18">
        <v>93.292999999999992</v>
      </c>
      <c r="T4" s="18">
        <v>62.412000000000006</v>
      </c>
      <c r="U4" s="18">
        <v>86.98599999999999</v>
      </c>
      <c r="V4" s="18">
        <v>32.463000000000001</v>
      </c>
      <c r="W4" s="18">
        <v>113.383</v>
      </c>
      <c r="X4" s="18">
        <v>98.515000000000001</v>
      </c>
      <c r="Y4" s="18">
        <v>47.792999999999999</v>
      </c>
      <c r="Z4" s="19"/>
      <c r="AA4" s="20">
        <f>SUM(B4:Z4)</f>
        <v>1141.0640000000001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50.5</v>
      </c>
      <c r="O7" s="28">
        <v>57.8</v>
      </c>
      <c r="P7" s="28">
        <v>63.82</v>
      </c>
      <c r="Q7" s="28">
        <v>90.92</v>
      </c>
      <c r="R7" s="28">
        <v>100.77</v>
      </c>
      <c r="S7" s="28">
        <v>103.11</v>
      </c>
      <c r="T7" s="28">
        <v>151</v>
      </c>
      <c r="U7" s="28">
        <v>215</v>
      </c>
      <c r="V7" s="28">
        <v>293.5</v>
      </c>
      <c r="W7" s="28">
        <v>214.92</v>
      </c>
      <c r="X7" s="28">
        <v>137.94</v>
      </c>
      <c r="Y7" s="28">
        <v>99.08</v>
      </c>
      <c r="Z7" s="29"/>
      <c r="AA7" s="30">
        <f>IF(SUM(B7:Z7)&lt;&gt;0,AVERAGEIF(B7:Z7,"&lt;&gt;"""),"")</f>
        <v>131.53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62.832000000000001</v>
      </c>
      <c r="O14" s="57">
        <v>64.99499999999999</v>
      </c>
      <c r="P14" s="57">
        <v>68.986999999999995</v>
      </c>
      <c r="Q14" s="57">
        <v>102.801</v>
      </c>
      <c r="R14" s="57">
        <v>71.730999999999995</v>
      </c>
      <c r="S14" s="57">
        <v>43.123999999999995</v>
      </c>
      <c r="T14" s="57">
        <v>6.7030000000000003</v>
      </c>
      <c r="U14" s="57">
        <v>49.357999999999997</v>
      </c>
      <c r="V14" s="57">
        <v>6.242</v>
      </c>
      <c r="W14" s="57">
        <v>42.385999999999996</v>
      </c>
      <c r="X14" s="57">
        <v>35.201000000000001</v>
      </c>
      <c r="Y14" s="57">
        <v>33.542000000000002</v>
      </c>
      <c r="Z14" s="58"/>
      <c r="AA14" s="59">
        <f t="shared" si="0"/>
        <v>587.90200000000004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62.832000000000001</v>
      </c>
      <c r="O16" s="62">
        <f t="shared" si="1"/>
        <v>64.99499999999999</v>
      </c>
      <c r="P16" s="62">
        <f t="shared" si="1"/>
        <v>68.986999999999995</v>
      </c>
      <c r="Q16" s="62">
        <f t="shared" si="1"/>
        <v>102.801</v>
      </c>
      <c r="R16" s="62">
        <f t="shared" si="1"/>
        <v>71.730999999999995</v>
      </c>
      <c r="S16" s="62">
        <f t="shared" si="1"/>
        <v>43.123999999999995</v>
      </c>
      <c r="T16" s="62">
        <f t="shared" si="1"/>
        <v>6.7030000000000003</v>
      </c>
      <c r="U16" s="62">
        <f t="shared" si="1"/>
        <v>49.357999999999997</v>
      </c>
      <c r="V16" s="62">
        <f t="shared" si="1"/>
        <v>6.242</v>
      </c>
      <c r="W16" s="62">
        <f t="shared" si="1"/>
        <v>42.385999999999996</v>
      </c>
      <c r="X16" s="62">
        <f t="shared" si="1"/>
        <v>35.201000000000001</v>
      </c>
      <c r="Y16" s="62">
        <f t="shared" si="1"/>
        <v>33.542000000000002</v>
      </c>
      <c r="Z16" s="63" t="str">
        <f t="shared" si="1"/>
        <v/>
      </c>
      <c r="AA16" s="64">
        <f>SUM(AA10:AA15)</f>
        <v>587.90200000000004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20.216999999999999</v>
      </c>
      <c r="O20" s="77">
        <v>16.846</v>
      </c>
      <c r="P20" s="77">
        <v>18.989000000000001</v>
      </c>
      <c r="Q20" s="77">
        <v>21.154</v>
      </c>
      <c r="R20" s="77">
        <v>19.484999999999999</v>
      </c>
      <c r="S20" s="77">
        <v>14.068</v>
      </c>
      <c r="T20" s="77">
        <v>16.990000000000002</v>
      </c>
      <c r="U20" s="77">
        <v>12.938000000000001</v>
      </c>
      <c r="V20" s="77">
        <v>10.961</v>
      </c>
      <c r="W20" s="77">
        <v>18.460999999999999</v>
      </c>
      <c r="X20" s="77">
        <v>16.029</v>
      </c>
      <c r="Y20" s="77">
        <v>10.841000000000001</v>
      </c>
      <c r="Z20" s="78"/>
      <c r="AA20" s="79">
        <f t="shared" si="2"/>
        <v>196.97899999999998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24.451000000000001</v>
      </c>
      <c r="O21" s="81">
        <v>24.016999999999999</v>
      </c>
      <c r="P21" s="81">
        <v>19.704000000000001</v>
      </c>
      <c r="Q21" s="81">
        <v>36.936000000000007</v>
      </c>
      <c r="R21" s="81">
        <v>33.074000000000005</v>
      </c>
      <c r="S21" s="81">
        <v>36.100999999999999</v>
      </c>
      <c r="T21" s="81">
        <v>38.719000000000001</v>
      </c>
      <c r="U21" s="81">
        <v>24.689999999999998</v>
      </c>
      <c r="V21" s="81">
        <v>15.26</v>
      </c>
      <c r="W21" s="81">
        <v>52.536000000000001</v>
      </c>
      <c r="X21" s="81">
        <v>47.285000000000004</v>
      </c>
      <c r="Y21" s="81">
        <v>3.41</v>
      </c>
      <c r="Z21" s="78"/>
      <c r="AA21" s="79">
        <f t="shared" si="2"/>
        <v>356.18300000000005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44.667999999999999</v>
      </c>
      <c r="O26" s="88">
        <f t="shared" si="3"/>
        <v>40.863</v>
      </c>
      <c r="P26" s="88">
        <f t="shared" si="3"/>
        <v>38.692999999999998</v>
      </c>
      <c r="Q26" s="88">
        <f t="shared" si="3"/>
        <v>58.09</v>
      </c>
      <c r="R26" s="88">
        <f t="shared" si="3"/>
        <v>52.559000000000005</v>
      </c>
      <c r="S26" s="88">
        <f t="shared" si="3"/>
        <v>50.168999999999997</v>
      </c>
      <c r="T26" s="88">
        <f t="shared" si="3"/>
        <v>55.709000000000003</v>
      </c>
      <c r="U26" s="88">
        <f t="shared" si="3"/>
        <v>37.628</v>
      </c>
      <c r="V26" s="88">
        <f t="shared" si="3"/>
        <v>26.221</v>
      </c>
      <c r="W26" s="88">
        <f t="shared" si="3"/>
        <v>70.997</v>
      </c>
      <c r="X26" s="88">
        <f t="shared" si="3"/>
        <v>63.314000000000007</v>
      </c>
      <c r="Y26" s="88">
        <f t="shared" si="3"/>
        <v>14.251000000000001</v>
      </c>
      <c r="Z26" s="89" t="str">
        <f t="shared" si="3"/>
        <v/>
      </c>
      <c r="AA26" s="90">
        <f>SUM(AA19:AA25)</f>
        <v>553.16200000000003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107.5</v>
      </c>
      <c r="O30" s="77">
        <v>105.858</v>
      </c>
      <c r="P30" s="77">
        <v>107.68</v>
      </c>
      <c r="Q30" s="77">
        <v>160.89099999999999</v>
      </c>
      <c r="R30" s="77">
        <v>124.29</v>
      </c>
      <c r="S30" s="77">
        <v>93.293000000000006</v>
      </c>
      <c r="T30" s="77">
        <v>62.411999999999999</v>
      </c>
      <c r="U30" s="77">
        <v>86.986000000000004</v>
      </c>
      <c r="V30" s="77">
        <v>32.463000000000001</v>
      </c>
      <c r="W30" s="77">
        <v>113.383</v>
      </c>
      <c r="X30" s="77">
        <v>98.515000000000001</v>
      </c>
      <c r="Y30" s="77">
        <v>47.792999999999999</v>
      </c>
      <c r="Z30" s="78"/>
      <c r="AA30" s="79">
        <f>SUM(B30:Z30)</f>
        <v>1141.0639999999999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107.5</v>
      </c>
      <c r="O32" s="62">
        <f t="shared" si="4"/>
        <v>105.858</v>
      </c>
      <c r="P32" s="62">
        <f t="shared" si="4"/>
        <v>107.68</v>
      </c>
      <c r="Q32" s="62">
        <f t="shared" si="4"/>
        <v>160.89099999999999</v>
      </c>
      <c r="R32" s="62">
        <f t="shared" si="4"/>
        <v>124.29</v>
      </c>
      <c r="S32" s="62">
        <f t="shared" si="4"/>
        <v>93.293000000000006</v>
      </c>
      <c r="T32" s="62">
        <f t="shared" si="4"/>
        <v>62.411999999999999</v>
      </c>
      <c r="U32" s="62">
        <f t="shared" si="4"/>
        <v>86.986000000000004</v>
      </c>
      <c r="V32" s="62">
        <f t="shared" si="4"/>
        <v>32.463000000000001</v>
      </c>
      <c r="W32" s="62">
        <f t="shared" si="4"/>
        <v>113.383</v>
      </c>
      <c r="X32" s="62">
        <f t="shared" si="4"/>
        <v>98.515000000000001</v>
      </c>
      <c r="Y32" s="62">
        <f t="shared" si="4"/>
        <v>47.792999999999999</v>
      </c>
      <c r="Z32" s="63" t="str">
        <f t="shared" si="4"/>
        <v/>
      </c>
      <c r="AA32" s="64">
        <f>SUM(AA29:AA31)</f>
        <v>1141.0639999999999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107.5</v>
      </c>
      <c r="O52" s="88">
        <f t="shared" si="10"/>
        <v>105.85799999999999</v>
      </c>
      <c r="P52" s="88">
        <f t="shared" si="10"/>
        <v>107.67999999999999</v>
      </c>
      <c r="Q52" s="88">
        <f t="shared" si="10"/>
        <v>160.89100000000002</v>
      </c>
      <c r="R52" s="88">
        <f t="shared" si="10"/>
        <v>124.28999999999999</v>
      </c>
      <c r="S52" s="88">
        <f t="shared" si="10"/>
        <v>93.292999999999992</v>
      </c>
      <c r="T52" s="88">
        <f t="shared" si="10"/>
        <v>62.412000000000006</v>
      </c>
      <c r="U52" s="88">
        <f t="shared" si="10"/>
        <v>86.98599999999999</v>
      </c>
      <c r="V52" s="88">
        <f t="shared" si="10"/>
        <v>32.463000000000001</v>
      </c>
      <c r="W52" s="88">
        <f t="shared" si="10"/>
        <v>113.383</v>
      </c>
      <c r="X52" s="88">
        <f t="shared" si="10"/>
        <v>98.515000000000015</v>
      </c>
      <c r="Y52" s="88">
        <f t="shared" si="10"/>
        <v>47.793000000000006</v>
      </c>
      <c r="Z52" s="89" t="str">
        <f t="shared" si="10"/>
        <v/>
      </c>
      <c r="AA52" s="104">
        <f>SUM(B52:Z52)</f>
        <v>1141.0640000000003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-20</v>
      </c>
      <c r="O4" s="18">
        <v>-20</v>
      </c>
      <c r="P4" s="18">
        <v>-20</v>
      </c>
      <c r="Q4" s="18">
        <v>-20</v>
      </c>
      <c r="R4" s="18">
        <v>-20</v>
      </c>
      <c r="S4" s="18">
        <v>-20</v>
      </c>
      <c r="T4" s="18">
        <v>-56.5</v>
      </c>
      <c r="U4" s="18">
        <v>-82.2</v>
      </c>
      <c r="V4" s="18">
        <v>-20</v>
      </c>
      <c r="W4" s="18">
        <v>-98.1</v>
      </c>
      <c r="X4" s="18">
        <v>-35.299999999999997</v>
      </c>
      <c r="Y4" s="18">
        <v>-20</v>
      </c>
      <c r="Z4" s="19"/>
      <c r="AA4" s="111">
        <f>SUM(B4:Z4)</f>
        <v>-432.09999999999997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50.5</v>
      </c>
      <c r="O7" s="117">
        <v>57.8</v>
      </c>
      <c r="P7" s="117">
        <v>63.82</v>
      </c>
      <c r="Q7" s="117">
        <v>90.92</v>
      </c>
      <c r="R7" s="117">
        <v>100.77</v>
      </c>
      <c r="S7" s="117">
        <v>103.11</v>
      </c>
      <c r="T7" s="117">
        <v>151</v>
      </c>
      <c r="U7" s="117">
        <v>215</v>
      </c>
      <c r="V7" s="117">
        <v>293.5</v>
      </c>
      <c r="W7" s="117">
        <v>214.92</v>
      </c>
      <c r="X7" s="117">
        <v>137.94</v>
      </c>
      <c r="Y7" s="117">
        <v>99.08</v>
      </c>
      <c r="Z7" s="118"/>
      <c r="AA7" s="119">
        <f>IF(SUM(B7:Z7)&lt;&gt;0,AVERAGEIF(B7:Z7,"&lt;&gt;"""),"")</f>
        <v>131.53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>
        <v>20</v>
      </c>
      <c r="O13" s="129">
        <v>20</v>
      </c>
      <c r="P13" s="129">
        <v>20</v>
      </c>
      <c r="Q13" s="129">
        <v>20</v>
      </c>
      <c r="R13" s="129">
        <v>20</v>
      </c>
      <c r="S13" s="129">
        <v>20</v>
      </c>
      <c r="T13" s="129">
        <v>20</v>
      </c>
      <c r="U13" s="129">
        <v>20</v>
      </c>
      <c r="V13" s="129">
        <v>20</v>
      </c>
      <c r="W13" s="129">
        <v>20</v>
      </c>
      <c r="X13" s="129">
        <v>20</v>
      </c>
      <c r="Y13" s="130">
        <v>20</v>
      </c>
      <c r="Z13" s="131"/>
      <c r="AA13" s="132">
        <f t="shared" si="0"/>
        <v>240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36.5</v>
      </c>
      <c r="U15" s="133">
        <v>62.2</v>
      </c>
      <c r="V15" s="133"/>
      <c r="W15" s="133">
        <v>78.099999999999994</v>
      </c>
      <c r="X15" s="133">
        <v>15.3</v>
      </c>
      <c r="Y15" s="133"/>
      <c r="Z15" s="131"/>
      <c r="AA15" s="132">
        <f t="shared" si="0"/>
        <v>192.10000000000002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20</v>
      </c>
      <c r="O16" s="135">
        <f t="shared" si="1"/>
        <v>20</v>
      </c>
      <c r="P16" s="135">
        <f t="shared" si="1"/>
        <v>20</v>
      </c>
      <c r="Q16" s="135">
        <f t="shared" si="1"/>
        <v>20</v>
      </c>
      <c r="R16" s="135">
        <f t="shared" si="1"/>
        <v>20</v>
      </c>
      <c r="S16" s="135">
        <f t="shared" si="1"/>
        <v>20</v>
      </c>
      <c r="T16" s="135">
        <f t="shared" si="1"/>
        <v>56.5</v>
      </c>
      <c r="U16" s="135">
        <f t="shared" si="1"/>
        <v>82.2</v>
      </c>
      <c r="V16" s="135">
        <f t="shared" si="1"/>
        <v>20</v>
      </c>
      <c r="W16" s="135">
        <f t="shared" si="1"/>
        <v>98.1</v>
      </c>
      <c r="X16" s="135">
        <f t="shared" si="1"/>
        <v>35.299999999999997</v>
      </c>
      <c r="Y16" s="135">
        <f t="shared" si="1"/>
        <v>20</v>
      </c>
      <c r="Z16" s="136" t="str">
        <f t="shared" si="1"/>
        <v/>
      </c>
      <c r="AA16" s="90">
        <f t="shared" si="0"/>
        <v>432.09999999999997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2024-07-31T08:36:17Z</dcterms:created>
  <dcterms:modified xsi:type="dcterms:W3CDTF">2024-07-31T08:36:18Z</dcterms:modified>
</cp:coreProperties>
</file>