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<sst xmlns="http://schemas.openxmlformats.org/spreadsheetml/2006/main" count="119" uniqueCount="54">
  <si>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30/07/2024 11:35:46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</si>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</sst>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7E-4179-94D8-FEE8F8C5DE0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7E-4179-94D8-FEE8F8C5DE0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9.206999999999999</c:v>
                </c:pt>
                <c:pt idx="13">
                  <c:v>9.5860000000000003</c:v>
                </c:pt>
                <c:pt idx="14">
                  <c:v>11.755000000000001</c:v>
                </c:pt>
                <c:pt idx="15">
                  <c:v>7.9039999999999999</c:v>
                </c:pt>
                <c:pt idx="16">
                  <c:v>12.379</c:v>
                </c:pt>
                <c:pt idx="17">
                  <c:v>15.022</c:v>
                </c:pt>
                <c:pt idx="18">
                  <c:v>7.601</c:v>
                </c:pt>
                <c:pt idx="19">
                  <c:v>7.6660000000000004</c:v>
                </c:pt>
                <c:pt idx="20">
                  <c:v>7.2409999999999997</c:v>
                </c:pt>
                <c:pt idx="21">
                  <c:v>6.8090000000000002</c:v>
                </c:pt>
                <c:pt idx="22">
                  <c:v>6.4509999999999996</c:v>
                </c:pt>
                <c:pt idx="23">
                  <c:v>6.2229999999999999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7E-4179-94D8-FEE8F8C5DE0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10.516999999999999</c:v>
                </c:pt>
                <c:pt idx="13">
                  <c:v>8.9720000000000013</c:v>
                </c:pt>
                <c:pt idx="14">
                  <c:v>12.153</c:v>
                </c:pt>
                <c:pt idx="15">
                  <c:v>9.7289999999999992</c:v>
                </c:pt>
                <c:pt idx="16">
                  <c:v>11.734999999999999</c:v>
                </c:pt>
                <c:pt idx="17">
                  <c:v>12.233000000000001</c:v>
                </c:pt>
                <c:pt idx="18">
                  <c:v>11.366000000000001</c:v>
                </c:pt>
                <c:pt idx="19">
                  <c:v>11.388</c:v>
                </c:pt>
                <c:pt idx="20">
                  <c:v>10.724</c:v>
                </c:pt>
                <c:pt idx="21">
                  <c:v>11.995000000000001</c:v>
                </c:pt>
                <c:pt idx="22">
                  <c:v>11.581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7E-4179-94D8-FEE8F8C5DE0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B7E-4179-94D8-FEE8F8C5DE0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B7E-4179-94D8-FEE8F8C5DE0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B7E-4179-94D8-FEE8F8C5DE0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B7E-4179-94D8-FEE8F8C5DE0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B7E-4179-94D8-FEE8F8C5DE0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9.8160000000000007</c:v>
                </c:pt>
                <c:pt idx="13">
                  <c:v>60.064000000000007</c:v>
                </c:pt>
                <c:pt idx="14">
                  <c:v>42.713999999999999</c:v>
                </c:pt>
                <c:pt idx="17">
                  <c:v>81.557999999999993</c:v>
                </c:pt>
                <c:pt idx="22">
                  <c:v>10.585000000000001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B7E-4179-94D8-FEE8F8C5DE0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35</c:v>
                </c:pt>
                <c:pt idx="13">
                  <c:v>35</c:v>
                </c:pt>
                <c:pt idx="14">
                  <c:v>51.5</c:v>
                </c:pt>
                <c:pt idx="15">
                  <c:v>35</c:v>
                </c:pt>
                <c:pt idx="16">
                  <c:v>35</c:v>
                </c:pt>
                <c:pt idx="17">
                  <c:v>35</c:v>
                </c:pt>
                <c:pt idx="18">
                  <c:v>35</c:v>
                </c:pt>
                <c:pt idx="19">
                  <c:v>35</c:v>
                </c:pt>
                <c:pt idx="20">
                  <c:v>35</c:v>
                </c:pt>
                <c:pt idx="21">
                  <c:v>35</c:v>
                </c:pt>
                <c:pt idx="22">
                  <c:v>35</c:v>
                </c:pt>
                <c:pt idx="23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B7E-4179-94D8-FEE8F8C5DE0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2.1</c:v>
                </c:pt>
                <c:pt idx="15">
                  <c:v>34.457999999999998</c:v>
                </c:pt>
                <c:pt idx="16">
                  <c:v>5.1840000000000002</c:v>
                </c:pt>
                <c:pt idx="17">
                  <c:v>3.3000000000000002E-2</c:v>
                </c:pt>
                <c:pt idx="18">
                  <c:v>0.01</c:v>
                </c:pt>
                <c:pt idx="19">
                  <c:v>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B7E-4179-94D8-FEE8F8C5DE0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B7E-4179-94D8-FEE8F8C5DE0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26.521000000000001</c:v>
                </c:pt>
                <c:pt idx="21">
                  <c:v>0.85</c:v>
                </c:pt>
                <c:pt idx="22">
                  <c:v>1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B7E-4179-94D8-FEE8F8C5D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78.849999999999994</c:v>
                </c:pt>
                <c:pt idx="13">
                  <c:v>84.87</c:v>
                </c:pt>
                <c:pt idx="14">
                  <c:v>95.42</c:v>
                </c:pt>
                <c:pt idx="15">
                  <c:v>85.64</c:v>
                </c:pt>
                <c:pt idx="16">
                  <c:v>85.43</c:v>
                </c:pt>
                <c:pt idx="17">
                  <c:v>102.91</c:v>
                </c:pt>
                <c:pt idx="18">
                  <c:v>116</c:v>
                </c:pt>
                <c:pt idx="19">
                  <c:v>154.38999999999999</c:v>
                </c:pt>
                <c:pt idx="20">
                  <c:v>192.93</c:v>
                </c:pt>
                <c:pt idx="21">
                  <c:v>154.85</c:v>
                </c:pt>
                <c:pt idx="22">
                  <c:v>116</c:v>
                </c:pt>
                <c:pt idx="23">
                  <c:v>95.13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B7E-4179-94D8-FEE8F8C5D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BD5-4A92-A2C6-047EA136B7D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BD5-4A92-A2C6-047EA136B7D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0.89800000000000002</c:v>
                </c:pt>
                <c:pt idx="16">
                  <c:v>0.23799999999999999</c:v>
                </c:pt>
                <c:pt idx="19">
                  <c:v>4.5599999999999996</c:v>
                </c:pt>
                <c:pt idx="20">
                  <c:v>5.21</c:v>
                </c:pt>
                <c:pt idx="21">
                  <c:v>4.54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D5-4A92-A2C6-047EA136B7D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5">
                  <c:v>7.0529999999999999</c:v>
                </c:pt>
                <c:pt idx="19">
                  <c:v>14.981999999999999</c:v>
                </c:pt>
                <c:pt idx="20">
                  <c:v>20</c:v>
                </c:pt>
                <c:pt idx="22">
                  <c:v>15</c:v>
                </c:pt>
                <c:pt idx="23">
                  <c:v>15.462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D5-4A92-A2C6-047EA136B7D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BD5-4A92-A2C6-047EA136B7D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BD5-4A92-A2C6-047EA136B7D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BD5-4A92-A2C6-047EA136B7D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BD5-4A92-A2C6-047EA136B7D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BD5-4A92-A2C6-047EA136B7D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BD5-4A92-A2C6-047EA136B7D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4.5999999999999996</c:v>
                </c:pt>
                <c:pt idx="13">
                  <c:v>5.7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81.2</c:v>
                </c:pt>
                <c:pt idx="18">
                  <c:v>28.1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D5-4A92-A2C6-047EA136B7D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62.04</c:v>
                </c:pt>
                <c:pt idx="13">
                  <c:v>107.922</c:v>
                </c:pt>
                <c:pt idx="14">
                  <c:v>118.075</c:v>
                </c:pt>
                <c:pt idx="15">
                  <c:v>79.14</c:v>
                </c:pt>
                <c:pt idx="16">
                  <c:v>64.06</c:v>
                </c:pt>
                <c:pt idx="17">
                  <c:v>62.646000000000001</c:v>
                </c:pt>
                <c:pt idx="18">
                  <c:v>25.910999999999998</c:v>
                </c:pt>
                <c:pt idx="19">
                  <c:v>34.517000000000003</c:v>
                </c:pt>
                <c:pt idx="20">
                  <c:v>54.275999999999996</c:v>
                </c:pt>
                <c:pt idx="21">
                  <c:v>50.114000000000004</c:v>
                </c:pt>
                <c:pt idx="22">
                  <c:v>28.659000000000002</c:v>
                </c:pt>
                <c:pt idx="23">
                  <c:v>36.761000000000003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D5-4A92-A2C6-047EA136B7D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BD5-4A92-A2C6-047EA136B7D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BD5-4A92-A2C6-047EA136B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78.849999999999994</c:v>
                </c:pt>
                <c:pt idx="13">
                  <c:v>84.87</c:v>
                </c:pt>
                <c:pt idx="14">
                  <c:v>95.42</c:v>
                </c:pt>
                <c:pt idx="15">
                  <c:v>85.64</c:v>
                </c:pt>
                <c:pt idx="16">
                  <c:v>85.43</c:v>
                </c:pt>
                <c:pt idx="17">
                  <c:v>102.91</c:v>
                </c:pt>
                <c:pt idx="18">
                  <c:v>116</c:v>
                </c:pt>
                <c:pt idx="19">
                  <c:v>154.38999999999999</c:v>
                </c:pt>
                <c:pt idx="20">
                  <c:v>192.93</c:v>
                </c:pt>
                <c:pt idx="21">
                  <c:v>154.85</c:v>
                </c:pt>
                <c:pt idx="22">
                  <c:v>116</c:v>
                </c:pt>
                <c:pt idx="23">
                  <c:v>95.13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BD5-4A92-A2C6-047EA136B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66.640000000000015</v>
      </c>
      <c r="O4" s="18">
        <v>113.62200000000001</v>
      </c>
      <c r="P4" s="18">
        <v>118.122</v>
      </c>
      <c r="Q4" s="18">
        <v>87.090999999999994</v>
      </c>
      <c r="R4" s="18">
        <v>64.298000000000002</v>
      </c>
      <c r="S4" s="18">
        <v>143.84600000000003</v>
      </c>
      <c r="T4" s="18">
        <v>53.97699999999999</v>
      </c>
      <c r="U4" s="18">
        <v>54.059000000000005</v>
      </c>
      <c r="V4" s="18">
        <v>79.486000000000004</v>
      </c>
      <c r="W4" s="18">
        <v>54.653999999999996</v>
      </c>
      <c r="X4" s="18">
        <v>64.617000000000004</v>
      </c>
      <c r="Y4" s="18">
        <v>52.222999999999999</v>
      </c>
      <c r="Z4" s="19"/>
      <c r="AA4" s="20">
        <f>SUM(B4:Z4)</f>
        <v>952.63499999999988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78.849999999999994</v>
      </c>
      <c r="O7" s="28">
        <v>84.87</v>
      </c>
      <c r="P7" s="28">
        <v>95.42</v>
      </c>
      <c r="Q7" s="28">
        <v>85.64</v>
      </c>
      <c r="R7" s="28">
        <v>85.43</v>
      </c>
      <c r="S7" s="28">
        <v>102.91</v>
      </c>
      <c r="T7" s="28">
        <v>116</v>
      </c>
      <c r="U7" s="28">
        <v>154.38999999999999</v>
      </c>
      <c r="V7" s="28">
        <v>192.93</v>
      </c>
      <c r="W7" s="28">
        <v>154.85</v>
      </c>
      <c r="X7" s="28">
        <v>116</v>
      </c>
      <c r="Y7" s="28">
        <v>95.13</v>
      </c>
      <c r="Z7" s="29"/>
      <c r="AA7" s="30">
        <f>IF(SUM(B7:Z7)&lt;&gt;0,AVERAGEIF(B7:Z7,"&lt;&gt;"""),"")</f>
        <v>113.53500000000001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9.8160000000000007</v>
      </c>
      <c r="O12" s="52">
        <v>60.064000000000007</v>
      </c>
      <c r="P12" s="52">
        <v>42.713999999999999</v>
      </c>
      <c r="Q12" s="52"/>
      <c r="R12" s="52"/>
      <c r="S12" s="52">
        <v>81.557999999999993</v>
      </c>
      <c r="T12" s="52"/>
      <c r="U12" s="52"/>
      <c r="V12" s="52"/>
      <c r="W12" s="52"/>
      <c r="X12" s="52">
        <v>10.585000000000001</v>
      </c>
      <c r="Y12" s="52"/>
      <c r="Z12" s="53"/>
      <c r="AA12" s="54">
        <f t="shared" si="0"/>
        <v>204.73699999999999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26.521000000000001</v>
      </c>
      <c r="W13" s="52">
        <v>0.85</v>
      </c>
      <c r="X13" s="52">
        <v>1</v>
      </c>
      <c r="Y13" s="52">
        <v>11</v>
      </c>
      <c r="Z13" s="53"/>
      <c r="AA13" s="54">
        <f t="shared" si="0"/>
        <v>39.371000000000002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2.1</v>
      </c>
      <c r="O14" s="57"/>
      <c r="P14" s="57"/>
      <c r="Q14" s="57">
        <v>34.457999999999998</v>
      </c>
      <c r="R14" s="57">
        <v>5.1840000000000002</v>
      </c>
      <c r="S14" s="57">
        <v>3.3000000000000002E-2</v>
      </c>
      <c r="T14" s="57">
        <v>0.01</v>
      </c>
      <c r="U14" s="57">
        <v>5.0000000000000001E-3</v>
      </c>
      <c r="V14" s="57"/>
      <c r="W14" s="57"/>
      <c r="X14" s="57"/>
      <c r="Y14" s="57"/>
      <c r="Z14" s="58"/>
      <c r="AA14" s="59">
        <f t="shared" si="0"/>
        <v>41.79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11.916</v>
      </c>
      <c r="O16" s="62">
        <f t="shared" si="1"/>
        <v>60.064000000000007</v>
      </c>
      <c r="P16" s="62">
        <f t="shared" si="1"/>
        <v>42.713999999999999</v>
      </c>
      <c r="Q16" s="62">
        <f t="shared" si="1"/>
        <v>34.457999999999998</v>
      </c>
      <c r="R16" s="62">
        <f t="shared" si="1"/>
        <v>5.1840000000000002</v>
      </c>
      <c r="S16" s="62">
        <f t="shared" si="1"/>
        <v>81.590999999999994</v>
      </c>
      <c r="T16" s="62">
        <f t="shared" si="1"/>
        <v>0.01</v>
      </c>
      <c r="U16" s="62">
        <f t="shared" si="1"/>
        <v>5.0000000000000001E-3</v>
      </c>
      <c r="V16" s="62">
        <f t="shared" si="1"/>
        <v>26.521000000000001</v>
      </c>
      <c r="W16" s="62">
        <f t="shared" si="1"/>
        <v>0.85</v>
      </c>
      <c r="X16" s="62">
        <f t="shared" si="1"/>
        <v>11.585000000000001</v>
      </c>
      <c r="Y16" s="62">
        <f t="shared" si="1"/>
        <v>11</v>
      </c>
      <c r="Z16" s="63" t="str">
        <f t="shared" si="1"/>
        <v/>
      </c>
      <c r="AA16" s="64">
        <f>SUM(AA10:AA15)</f>
        <v>285.89800000000002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9.206999999999999</v>
      </c>
      <c r="O20" s="77">
        <v>9.5860000000000003</v>
      </c>
      <c r="P20" s="77">
        <v>11.755000000000001</v>
      </c>
      <c r="Q20" s="77">
        <v>7.9039999999999999</v>
      </c>
      <c r="R20" s="77">
        <v>12.379</v>
      </c>
      <c r="S20" s="77">
        <v>15.022</v>
      </c>
      <c r="T20" s="77">
        <v>7.601</v>
      </c>
      <c r="U20" s="77">
        <v>7.6660000000000004</v>
      </c>
      <c r="V20" s="77">
        <v>7.2409999999999997</v>
      </c>
      <c r="W20" s="77">
        <v>6.8090000000000002</v>
      </c>
      <c r="X20" s="77">
        <v>6.4509999999999996</v>
      </c>
      <c r="Y20" s="77">
        <v>6.2229999999999999</v>
      </c>
      <c r="Z20" s="78"/>
      <c r="AA20" s="79">
        <f t="shared" si="2"/>
        <v>107.84399999999998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10.516999999999999</v>
      </c>
      <c r="O21" s="81">
        <v>8.9720000000000013</v>
      </c>
      <c r="P21" s="81">
        <v>12.153</v>
      </c>
      <c r="Q21" s="81">
        <v>9.7289999999999992</v>
      </c>
      <c r="R21" s="81">
        <v>11.734999999999999</v>
      </c>
      <c r="S21" s="81">
        <v>12.233000000000001</v>
      </c>
      <c r="T21" s="81">
        <v>11.366000000000001</v>
      </c>
      <c r="U21" s="81">
        <v>11.388</v>
      </c>
      <c r="V21" s="81">
        <v>10.724</v>
      </c>
      <c r="W21" s="81">
        <v>11.995000000000001</v>
      </c>
      <c r="X21" s="81">
        <v>11.581</v>
      </c>
      <c r="Y21" s="81"/>
      <c r="Z21" s="78"/>
      <c r="AA21" s="79">
        <f t="shared" si="2"/>
        <v>122.39300000000001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19.723999999999997</v>
      </c>
      <c r="O26" s="88">
        <f t="shared" si="3"/>
        <v>18.558</v>
      </c>
      <c r="P26" s="88">
        <f t="shared" si="3"/>
        <v>23.908000000000001</v>
      </c>
      <c r="Q26" s="88">
        <f t="shared" si="3"/>
        <v>17.632999999999999</v>
      </c>
      <c r="R26" s="88">
        <f t="shared" si="3"/>
        <v>24.113999999999997</v>
      </c>
      <c r="S26" s="88">
        <f t="shared" si="3"/>
        <v>27.255000000000003</v>
      </c>
      <c r="T26" s="88">
        <f t="shared" si="3"/>
        <v>18.967000000000002</v>
      </c>
      <c r="U26" s="88">
        <f t="shared" si="3"/>
        <v>19.054000000000002</v>
      </c>
      <c r="V26" s="88">
        <f t="shared" si="3"/>
        <v>17.965</v>
      </c>
      <c r="W26" s="88">
        <f t="shared" si="3"/>
        <v>18.804000000000002</v>
      </c>
      <c r="X26" s="88">
        <f t="shared" si="3"/>
        <v>18.032</v>
      </c>
      <c r="Y26" s="88">
        <f t="shared" si="3"/>
        <v>6.2229999999999999</v>
      </c>
      <c r="Z26" s="89" t="str">
        <f t="shared" si="3"/>
        <v/>
      </c>
      <c r="AA26" s="90">
        <f>SUM(AA19:AA25)</f>
        <v>230.23699999999999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31.64</v>
      </c>
      <c r="O30" s="77">
        <v>78.622</v>
      </c>
      <c r="P30" s="77">
        <v>66.622</v>
      </c>
      <c r="Q30" s="77">
        <v>52.091000000000001</v>
      </c>
      <c r="R30" s="77">
        <v>29.297999999999998</v>
      </c>
      <c r="S30" s="77">
        <v>108.846</v>
      </c>
      <c r="T30" s="77">
        <v>18.977</v>
      </c>
      <c r="U30" s="77">
        <v>19.059000000000001</v>
      </c>
      <c r="V30" s="77">
        <v>44.485999999999997</v>
      </c>
      <c r="W30" s="77">
        <v>19.654</v>
      </c>
      <c r="X30" s="77">
        <v>29.617000000000001</v>
      </c>
      <c r="Y30" s="77">
        <v>17.222999999999999</v>
      </c>
      <c r="Z30" s="78"/>
      <c r="AA30" s="79">
        <f>SUM(B30:Z30)</f>
        <v>516.13499999999999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31.64</v>
      </c>
      <c r="O32" s="62">
        <f t="shared" si="4"/>
        <v>78.622</v>
      </c>
      <c r="P32" s="62">
        <f t="shared" si="4"/>
        <v>66.622</v>
      </c>
      <c r="Q32" s="62">
        <f t="shared" si="4"/>
        <v>52.091000000000001</v>
      </c>
      <c r="R32" s="62">
        <f t="shared" si="4"/>
        <v>29.297999999999998</v>
      </c>
      <c r="S32" s="62">
        <f t="shared" si="4"/>
        <v>108.846</v>
      </c>
      <c r="T32" s="62">
        <f t="shared" si="4"/>
        <v>18.977</v>
      </c>
      <c r="U32" s="62">
        <f t="shared" si="4"/>
        <v>19.059000000000001</v>
      </c>
      <c r="V32" s="62">
        <f t="shared" si="4"/>
        <v>44.485999999999997</v>
      </c>
      <c r="W32" s="62">
        <f t="shared" si="4"/>
        <v>19.654</v>
      </c>
      <c r="X32" s="62">
        <f t="shared" si="4"/>
        <v>29.617000000000001</v>
      </c>
      <c r="Y32" s="62">
        <f t="shared" si="4"/>
        <v>17.222999999999999</v>
      </c>
      <c r="Z32" s="63" t="str">
        <f t="shared" si="4"/>
        <v/>
      </c>
      <c r="AA32" s="64">
        <f>SUM(AA29:AA31)</f>
        <v>516.13499999999999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35</v>
      </c>
      <c r="O37" s="99">
        <v>35</v>
      </c>
      <c r="P37" s="99">
        <v>35</v>
      </c>
      <c r="Q37" s="99">
        <v>35</v>
      </c>
      <c r="R37" s="99">
        <v>35</v>
      </c>
      <c r="S37" s="99">
        <v>35</v>
      </c>
      <c r="T37" s="99">
        <v>35</v>
      </c>
      <c r="U37" s="99">
        <v>35</v>
      </c>
      <c r="V37" s="99">
        <v>35</v>
      </c>
      <c r="W37" s="99">
        <v>35</v>
      </c>
      <c r="X37" s="99">
        <v>35</v>
      </c>
      <c r="Y37" s="99">
        <v>35</v>
      </c>
      <c r="Z37" s="100"/>
      <c r="AA37" s="79">
        <f t="shared" si="5"/>
        <v>420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16.5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16.5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35</v>
      </c>
      <c r="O40" s="88">
        <f t="shared" si="6"/>
        <v>35</v>
      </c>
      <c r="P40" s="88">
        <f t="shared" si="6"/>
        <v>51.5</v>
      </c>
      <c r="Q40" s="88">
        <f t="shared" si="6"/>
        <v>35</v>
      </c>
      <c r="R40" s="88">
        <f t="shared" si="6"/>
        <v>35</v>
      </c>
      <c r="S40" s="88">
        <f t="shared" si="6"/>
        <v>35</v>
      </c>
      <c r="T40" s="88">
        <f t="shared" si="6"/>
        <v>35</v>
      </c>
      <c r="U40" s="88">
        <f t="shared" si="6"/>
        <v>35</v>
      </c>
      <c r="V40" s="88">
        <f t="shared" si="6"/>
        <v>35</v>
      </c>
      <c r="W40" s="88">
        <f t="shared" si="6"/>
        <v>35</v>
      </c>
      <c r="X40" s="88">
        <f t="shared" si="6"/>
        <v>35</v>
      </c>
      <c r="Y40" s="88">
        <f t="shared" si="6"/>
        <v>35</v>
      </c>
      <c r="Z40" s="89" t="str">
        <f t="shared" si="6"/>
        <v/>
      </c>
      <c r="AA40" s="90">
        <f t="shared" si="5"/>
        <v>436.5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35</v>
      </c>
      <c r="O45" s="99">
        <v>35</v>
      </c>
      <c r="P45" s="99">
        <v>35</v>
      </c>
      <c r="Q45" s="99">
        <v>35</v>
      </c>
      <c r="R45" s="99">
        <v>35</v>
      </c>
      <c r="S45" s="99">
        <v>35</v>
      </c>
      <c r="T45" s="99">
        <v>35</v>
      </c>
      <c r="U45" s="99">
        <v>35</v>
      </c>
      <c r="V45" s="99">
        <v>35</v>
      </c>
      <c r="W45" s="99">
        <v>35</v>
      </c>
      <c r="X45" s="99">
        <v>35</v>
      </c>
      <c r="Y45" s="99">
        <v>35</v>
      </c>
      <c r="Z45" s="100"/>
      <c r="AA45" s="79">
        <f t="shared" si="7"/>
        <v>420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16.5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16.5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35</v>
      </c>
      <c r="O49" s="88">
        <f t="shared" si="8"/>
        <v>35</v>
      </c>
      <c r="P49" s="88">
        <f t="shared" si="8"/>
        <v>51.5</v>
      </c>
      <c r="Q49" s="88">
        <f t="shared" si="8"/>
        <v>35</v>
      </c>
      <c r="R49" s="88">
        <f t="shared" si="8"/>
        <v>35</v>
      </c>
      <c r="S49" s="88">
        <f t="shared" si="8"/>
        <v>35</v>
      </c>
      <c r="T49" s="88">
        <f t="shared" si="8"/>
        <v>35</v>
      </c>
      <c r="U49" s="88">
        <f t="shared" si="8"/>
        <v>35</v>
      </c>
      <c r="V49" s="88">
        <f t="shared" si="8"/>
        <v>35</v>
      </c>
      <c r="W49" s="88">
        <f t="shared" si="8"/>
        <v>35</v>
      </c>
      <c r="X49" s="88">
        <f t="shared" si="8"/>
        <v>35</v>
      </c>
      <c r="Y49" s="88">
        <f t="shared" si="8"/>
        <v>35</v>
      </c>
      <c r="Z49" s="89" t="str">
        <f t="shared" si="8"/>
        <v/>
      </c>
      <c r="AA49" s="90">
        <f t="shared" si="7"/>
        <v>436.5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66.64</v>
      </c>
      <c r="O52" s="88">
        <f t="shared" si="10"/>
        <v>113.62200000000001</v>
      </c>
      <c r="P52" s="88">
        <f t="shared" si="10"/>
        <v>118.122</v>
      </c>
      <c r="Q52" s="88">
        <f t="shared" si="10"/>
        <v>87.090999999999994</v>
      </c>
      <c r="R52" s="88">
        <f t="shared" si="10"/>
        <v>64.298000000000002</v>
      </c>
      <c r="S52" s="88">
        <f t="shared" si="10"/>
        <v>143.846</v>
      </c>
      <c r="T52" s="88">
        <f t="shared" si="10"/>
        <v>53.977000000000004</v>
      </c>
      <c r="U52" s="88">
        <f t="shared" si="10"/>
        <v>54.058999999999997</v>
      </c>
      <c r="V52" s="88">
        <f t="shared" si="10"/>
        <v>79.486000000000004</v>
      </c>
      <c r="W52" s="88">
        <f t="shared" si="10"/>
        <v>54.654000000000003</v>
      </c>
      <c r="X52" s="88">
        <f t="shared" si="10"/>
        <v>64.617000000000004</v>
      </c>
      <c r="Y52" s="88">
        <f t="shared" si="10"/>
        <v>52.222999999999999</v>
      </c>
      <c r="Z52" s="89" t="str">
        <f t="shared" si="10"/>
        <v/>
      </c>
      <c r="AA52" s="104">
        <f>SUM(B52:Z52)</f>
        <v>952.63499999999988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66.64</v>
      </c>
      <c r="O4" s="18">
        <v>113.622</v>
      </c>
      <c r="P4" s="18">
        <v>118.075</v>
      </c>
      <c r="Q4" s="18">
        <v>87.090999999999994</v>
      </c>
      <c r="R4" s="18">
        <v>64.298000000000002</v>
      </c>
      <c r="S4" s="18">
        <v>143.84600000000003</v>
      </c>
      <c r="T4" s="18">
        <v>54.011000000000003</v>
      </c>
      <c r="U4" s="18">
        <v>54.059000000000005</v>
      </c>
      <c r="V4" s="18">
        <v>79.48599999999999</v>
      </c>
      <c r="W4" s="18">
        <v>54.654000000000003</v>
      </c>
      <c r="X4" s="18">
        <v>64.658999999999992</v>
      </c>
      <c r="Y4" s="18">
        <v>52.222999999999999</v>
      </c>
      <c r="Z4" s="19"/>
      <c r="AA4" s="20">
        <f>SUM(B4:Z4)</f>
        <v>952.66399999999987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78.849999999999994</v>
      </c>
      <c r="O7" s="28">
        <v>84.87</v>
      </c>
      <c r="P7" s="28">
        <v>95.42</v>
      </c>
      <c r="Q7" s="28">
        <v>85.64</v>
      </c>
      <c r="R7" s="28">
        <v>85.43</v>
      </c>
      <c r="S7" s="28">
        <v>102.91</v>
      </c>
      <c r="T7" s="28">
        <v>116</v>
      </c>
      <c r="U7" s="28">
        <v>154.38999999999999</v>
      </c>
      <c r="V7" s="28">
        <v>192.93</v>
      </c>
      <c r="W7" s="28">
        <v>154.85</v>
      </c>
      <c r="X7" s="28">
        <v>116</v>
      </c>
      <c r="Y7" s="28">
        <v>95.13</v>
      </c>
      <c r="Z7" s="29"/>
      <c r="AA7" s="30">
        <f>IF(SUM(B7:Z7)&lt;&gt;0,AVERAGEIF(B7:Z7,"&lt;&gt;"""),"")</f>
        <v>113.53500000000001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62.04</v>
      </c>
      <c r="O14" s="57">
        <v>107.922</v>
      </c>
      <c r="P14" s="57">
        <v>118.075</v>
      </c>
      <c r="Q14" s="57">
        <v>79.14</v>
      </c>
      <c r="R14" s="57">
        <v>64.06</v>
      </c>
      <c r="S14" s="57">
        <v>62.646000000000001</v>
      </c>
      <c r="T14" s="57">
        <v>25.910999999999998</v>
      </c>
      <c r="U14" s="57">
        <v>34.517000000000003</v>
      </c>
      <c r="V14" s="57">
        <v>54.275999999999996</v>
      </c>
      <c r="W14" s="57">
        <v>50.114000000000004</v>
      </c>
      <c r="X14" s="57">
        <v>28.659000000000002</v>
      </c>
      <c r="Y14" s="57">
        <v>36.761000000000003</v>
      </c>
      <c r="Z14" s="58"/>
      <c r="AA14" s="59">
        <f t="shared" si="0"/>
        <v>724.12099999999998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62.04</v>
      </c>
      <c r="O16" s="62">
        <f t="shared" si="1"/>
        <v>107.922</v>
      </c>
      <c r="P16" s="62">
        <f t="shared" si="1"/>
        <v>118.075</v>
      </c>
      <c r="Q16" s="62">
        <f t="shared" si="1"/>
        <v>79.14</v>
      </c>
      <c r="R16" s="62">
        <f t="shared" si="1"/>
        <v>64.06</v>
      </c>
      <c r="S16" s="62">
        <f t="shared" si="1"/>
        <v>62.646000000000001</v>
      </c>
      <c r="T16" s="62">
        <f t="shared" si="1"/>
        <v>25.910999999999998</v>
      </c>
      <c r="U16" s="62">
        <f t="shared" si="1"/>
        <v>34.517000000000003</v>
      </c>
      <c r="V16" s="62">
        <f t="shared" si="1"/>
        <v>54.275999999999996</v>
      </c>
      <c r="W16" s="62">
        <f t="shared" si="1"/>
        <v>50.114000000000004</v>
      </c>
      <c r="X16" s="62">
        <f t="shared" si="1"/>
        <v>28.659000000000002</v>
      </c>
      <c r="Y16" s="62">
        <f t="shared" si="1"/>
        <v>36.761000000000003</v>
      </c>
      <c r="Z16" s="63" t="str">
        <f t="shared" si="1"/>
        <v/>
      </c>
      <c r="AA16" s="64">
        <f>SUM(AA10:AA15)</f>
        <v>724.12099999999998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0.89800000000000002</v>
      </c>
      <c r="R20" s="77">
        <v>0.23799999999999999</v>
      </c>
      <c r="S20" s="77"/>
      <c r="T20" s="77"/>
      <c r="U20" s="77">
        <v>4.5599999999999996</v>
      </c>
      <c r="V20" s="77">
        <v>5.21</v>
      </c>
      <c r="W20" s="77">
        <v>4.54</v>
      </c>
      <c r="X20" s="77"/>
      <c r="Y20" s="77"/>
      <c r="Z20" s="78"/>
      <c r="AA20" s="79">
        <f t="shared" si="2"/>
        <v>15.445999999999998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7.0529999999999999</v>
      </c>
      <c r="R21" s="81"/>
      <c r="S21" s="81"/>
      <c r="T21" s="81"/>
      <c r="U21" s="81">
        <v>14.981999999999999</v>
      </c>
      <c r="V21" s="81">
        <v>20</v>
      </c>
      <c r="W21" s="81"/>
      <c r="X21" s="81">
        <v>15</v>
      </c>
      <c r="Y21" s="81">
        <v>15.462</v>
      </c>
      <c r="Z21" s="78"/>
      <c r="AA21" s="79">
        <f t="shared" si="2"/>
        <v>72.497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7.9509999999999996</v>
      </c>
      <c r="R26" s="88">
        <f t="shared" si="3"/>
        <v>0.23799999999999999</v>
      </c>
      <c r="S26" s="88">
        <f t="shared" si="3"/>
        <v>0</v>
      </c>
      <c r="T26" s="88">
        <f t="shared" si="3"/>
        <v>0</v>
      </c>
      <c r="U26" s="88">
        <f t="shared" si="3"/>
        <v>19.541999999999998</v>
      </c>
      <c r="V26" s="88">
        <f t="shared" si="3"/>
        <v>25.21</v>
      </c>
      <c r="W26" s="88">
        <f t="shared" si="3"/>
        <v>4.54</v>
      </c>
      <c r="X26" s="88">
        <f t="shared" si="3"/>
        <v>15</v>
      </c>
      <c r="Y26" s="88">
        <f t="shared" si="3"/>
        <v>15.462</v>
      </c>
      <c r="Z26" s="89" t="str">
        <f t="shared" si="3"/>
        <v/>
      </c>
      <c r="AA26" s="90">
        <f>SUM(AA19:AA25)</f>
        <v>87.942999999999998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62.04</v>
      </c>
      <c r="O30" s="77">
        <v>107.922</v>
      </c>
      <c r="P30" s="77">
        <v>118.075</v>
      </c>
      <c r="Q30" s="77">
        <v>87.090999999999994</v>
      </c>
      <c r="R30" s="77">
        <v>64.298000000000002</v>
      </c>
      <c r="S30" s="77">
        <v>62.646000000000001</v>
      </c>
      <c r="T30" s="77">
        <v>25.911000000000001</v>
      </c>
      <c r="U30" s="77">
        <v>54.058999999999997</v>
      </c>
      <c r="V30" s="77">
        <v>79.486000000000004</v>
      </c>
      <c r="W30" s="77">
        <v>54.654000000000003</v>
      </c>
      <c r="X30" s="77">
        <v>43.658999999999999</v>
      </c>
      <c r="Y30" s="77">
        <v>52.222999999999999</v>
      </c>
      <c r="Z30" s="78"/>
      <c r="AA30" s="79">
        <f>SUM(B30:Z30)</f>
        <v>812.06399999999985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62.04</v>
      </c>
      <c r="O32" s="62">
        <f t="shared" si="4"/>
        <v>107.922</v>
      </c>
      <c r="P32" s="62">
        <f t="shared" si="4"/>
        <v>118.075</v>
      </c>
      <c r="Q32" s="62">
        <f t="shared" si="4"/>
        <v>87.090999999999994</v>
      </c>
      <c r="R32" s="62">
        <f t="shared" si="4"/>
        <v>64.298000000000002</v>
      </c>
      <c r="S32" s="62">
        <f t="shared" si="4"/>
        <v>62.646000000000001</v>
      </c>
      <c r="T32" s="62">
        <f t="shared" si="4"/>
        <v>25.911000000000001</v>
      </c>
      <c r="U32" s="62">
        <f t="shared" si="4"/>
        <v>54.058999999999997</v>
      </c>
      <c r="V32" s="62">
        <f t="shared" si="4"/>
        <v>79.486000000000004</v>
      </c>
      <c r="W32" s="62">
        <f t="shared" si="4"/>
        <v>54.654000000000003</v>
      </c>
      <c r="X32" s="62">
        <f t="shared" si="4"/>
        <v>43.658999999999999</v>
      </c>
      <c r="Y32" s="62">
        <f t="shared" si="4"/>
        <v>52.222999999999999</v>
      </c>
      <c r="Z32" s="63" t="str">
        <f t="shared" si="4"/>
        <v/>
      </c>
      <c r="AA32" s="64">
        <f>SUM(AA29:AA31)</f>
        <v>812.06399999999985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4.5999999999999996</v>
      </c>
      <c r="O39" s="99">
        <v>5.7</v>
      </c>
      <c r="P39" s="99"/>
      <c r="Q39" s="99"/>
      <c r="R39" s="99"/>
      <c r="S39" s="99">
        <v>81.2</v>
      </c>
      <c r="T39" s="99">
        <v>28.1</v>
      </c>
      <c r="U39" s="99"/>
      <c r="V39" s="99"/>
      <c r="W39" s="99"/>
      <c r="X39" s="99">
        <v>21</v>
      </c>
      <c r="Y39" s="99"/>
      <c r="Z39" s="100"/>
      <c r="AA39" s="79">
        <f t="shared" si="5"/>
        <v>140.6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4.5999999999999996</v>
      </c>
      <c r="O40" s="88">
        <f t="shared" si="6"/>
        <v>5.7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81.2</v>
      </c>
      <c r="T40" s="88">
        <f t="shared" si="6"/>
        <v>28.1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21</v>
      </c>
      <c r="Y40" s="88">
        <f t="shared" si="6"/>
        <v>0</v>
      </c>
      <c r="Z40" s="89" t="str">
        <f t="shared" si="6"/>
        <v/>
      </c>
      <c r="AA40" s="90">
        <f t="shared" si="5"/>
        <v>140.6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4.5999999999999996</v>
      </c>
      <c r="O47" s="99">
        <v>5.7</v>
      </c>
      <c r="P47" s="99"/>
      <c r="Q47" s="99"/>
      <c r="R47" s="99"/>
      <c r="S47" s="99">
        <v>81.2</v>
      </c>
      <c r="T47" s="99">
        <v>28.1</v>
      </c>
      <c r="U47" s="99"/>
      <c r="V47" s="99"/>
      <c r="W47" s="99"/>
      <c r="X47" s="99">
        <v>21</v>
      </c>
      <c r="Y47" s="99"/>
      <c r="Z47" s="100"/>
      <c r="AA47" s="79">
        <f t="shared" si="7"/>
        <v>140.6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4.5999999999999996</v>
      </c>
      <c r="O49" s="88">
        <f t="shared" si="8"/>
        <v>5.7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81.2</v>
      </c>
      <c r="T49" s="88">
        <f t="shared" si="8"/>
        <v>28.1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21</v>
      </c>
      <c r="Y49" s="88">
        <f t="shared" si="8"/>
        <v>0</v>
      </c>
      <c r="Z49" s="89" t="str">
        <f t="shared" si="8"/>
        <v/>
      </c>
      <c r="AA49" s="90">
        <f t="shared" si="7"/>
        <v>140.6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66.64</v>
      </c>
      <c r="O52" s="88">
        <f t="shared" si="10"/>
        <v>113.622</v>
      </c>
      <c r="P52" s="88">
        <f t="shared" si="10"/>
        <v>118.075</v>
      </c>
      <c r="Q52" s="88">
        <f t="shared" si="10"/>
        <v>87.090999999999994</v>
      </c>
      <c r="R52" s="88">
        <f t="shared" si="10"/>
        <v>64.298000000000002</v>
      </c>
      <c r="S52" s="88">
        <f t="shared" si="10"/>
        <v>143.846</v>
      </c>
      <c r="T52" s="88">
        <f t="shared" si="10"/>
        <v>54.010999999999996</v>
      </c>
      <c r="U52" s="88">
        <f t="shared" si="10"/>
        <v>54.058999999999997</v>
      </c>
      <c r="V52" s="88">
        <f t="shared" si="10"/>
        <v>79.48599999999999</v>
      </c>
      <c r="W52" s="88">
        <f t="shared" si="10"/>
        <v>54.654000000000003</v>
      </c>
      <c r="X52" s="88">
        <f t="shared" si="10"/>
        <v>64.659000000000006</v>
      </c>
      <c r="Y52" s="88">
        <f t="shared" si="10"/>
        <v>52.222999999999999</v>
      </c>
      <c r="Z52" s="89" t="str">
        <f t="shared" si="10"/>
        <v/>
      </c>
      <c r="AA52" s="104">
        <f>SUM(B52:Z52)</f>
        <v>952.66399999999987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-30.4</v>
      </c>
      <c r="O4" s="18">
        <v>-29.3</v>
      </c>
      <c r="P4" s="18">
        <v>-51.5</v>
      </c>
      <c r="Q4" s="18">
        <v>-35</v>
      </c>
      <c r="R4" s="18">
        <v>-35</v>
      </c>
      <c r="S4" s="18">
        <v>46.2</v>
      </c>
      <c r="T4" s="18">
        <v>-6.8999999999999986</v>
      </c>
      <c r="U4" s="18">
        <v>-35</v>
      </c>
      <c r="V4" s="18">
        <v>-35</v>
      </c>
      <c r="W4" s="18">
        <v>-35</v>
      </c>
      <c r="X4" s="18">
        <v>-14</v>
      </c>
      <c r="Y4" s="18">
        <v>-35</v>
      </c>
      <c r="Z4" s="19"/>
      <c r="AA4" s="111">
        <f>SUM(B4:Z4)</f>
        <v>-295.89999999999998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78.849999999999994</v>
      </c>
      <c r="O7" s="117">
        <v>84.87</v>
      </c>
      <c r="P7" s="117">
        <v>95.42</v>
      </c>
      <c r="Q7" s="117">
        <v>85.64</v>
      </c>
      <c r="R7" s="117">
        <v>85.43</v>
      </c>
      <c r="S7" s="117">
        <v>102.91</v>
      </c>
      <c r="T7" s="117">
        <v>116</v>
      </c>
      <c r="U7" s="117">
        <v>154.38999999999999</v>
      </c>
      <c r="V7" s="117">
        <v>192.93</v>
      </c>
      <c r="W7" s="117">
        <v>154.85</v>
      </c>
      <c r="X7" s="117">
        <v>116</v>
      </c>
      <c r="Y7" s="117">
        <v>95.13</v>
      </c>
      <c r="Z7" s="118"/>
      <c r="AA7" s="119">
        <f>IF(SUM(B7:Z7)&lt;&gt;0,AVERAGEIF(B7:Z7,"&lt;&gt;"""),"")</f>
        <v>113.53500000000001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35</v>
      </c>
      <c r="O13" s="129">
        <v>35</v>
      </c>
      <c r="P13" s="129">
        <v>35</v>
      </c>
      <c r="Q13" s="129">
        <v>35</v>
      </c>
      <c r="R13" s="129">
        <v>35</v>
      </c>
      <c r="S13" s="129">
        <v>35</v>
      </c>
      <c r="T13" s="129">
        <v>35</v>
      </c>
      <c r="U13" s="129">
        <v>35</v>
      </c>
      <c r="V13" s="129">
        <v>35</v>
      </c>
      <c r="W13" s="129">
        <v>35</v>
      </c>
      <c r="X13" s="129">
        <v>35</v>
      </c>
      <c r="Y13" s="130">
        <v>35</v>
      </c>
      <c r="Z13" s="131"/>
      <c r="AA13" s="132">
        <f t="shared" si="0"/>
        <v>420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16.5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16.5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35</v>
      </c>
      <c r="O16" s="135">
        <f t="shared" si="1"/>
        <v>35</v>
      </c>
      <c r="P16" s="135">
        <f t="shared" si="1"/>
        <v>51.5</v>
      </c>
      <c r="Q16" s="135">
        <f t="shared" si="1"/>
        <v>35</v>
      </c>
      <c r="R16" s="135">
        <f t="shared" si="1"/>
        <v>35</v>
      </c>
      <c r="S16" s="135">
        <f t="shared" si="1"/>
        <v>35</v>
      </c>
      <c r="T16" s="135">
        <f t="shared" si="1"/>
        <v>35</v>
      </c>
      <c r="U16" s="135">
        <f t="shared" si="1"/>
        <v>35</v>
      </c>
      <c r="V16" s="135">
        <f t="shared" si="1"/>
        <v>35</v>
      </c>
      <c r="W16" s="135">
        <f t="shared" si="1"/>
        <v>35</v>
      </c>
      <c r="X16" s="135">
        <f t="shared" si="1"/>
        <v>35</v>
      </c>
      <c r="Y16" s="135">
        <f t="shared" si="1"/>
        <v>35</v>
      </c>
      <c r="Z16" s="136" t="str">
        <f t="shared" si="1"/>
        <v/>
      </c>
      <c r="AA16" s="90">
        <f t="shared" si="0"/>
        <v>436.5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4.5999999999999996</v>
      </c>
      <c r="O23" s="133">
        <v>5.7</v>
      </c>
      <c r="P23" s="133"/>
      <c r="Q23" s="133"/>
      <c r="R23" s="133"/>
      <c r="S23" s="133">
        <v>81.2</v>
      </c>
      <c r="T23" s="133">
        <v>28.1</v>
      </c>
      <c r="U23" s="133"/>
      <c r="V23" s="133"/>
      <c r="W23" s="133"/>
      <c r="X23" s="133">
        <v>21</v>
      </c>
      <c r="Y23" s="133"/>
      <c r="Z23" s="131"/>
      <c r="AA23" s="132">
        <f t="shared" si="2"/>
        <v>140.6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4.5999999999999996</v>
      </c>
      <c r="O24" s="135">
        <f t="shared" si="3"/>
        <v>5.7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81.2</v>
      </c>
      <c r="T24" s="135">
        <f t="shared" si="3"/>
        <v>28.1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21</v>
      </c>
      <c r="Y24" s="135">
        <f t="shared" si="3"/>
        <v>0</v>
      </c>
      <c r="Z24" s="136" t="str">
        <f t="shared" si="3"/>
        <v/>
      </c>
      <c r="AA24" s="90">
        <f t="shared" si="2"/>
        <v>140.6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2024-07-30T08:35:46Z</dcterms:created>
  <dcterms:modified xsi:type="dcterms:W3CDTF">2024-07-30T08:35:48Z</dcterms:modified>
</cp:coreProperties>
</file>