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<sst xmlns="http://schemas.openxmlformats.org/spreadsheetml/2006/main" count="119" uniqueCount="54">
  <si>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29/07/2024 11:41:25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</si>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</sst>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E2-43A7-A236-B49FE7339F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E2-43A7-A236-B49FE7339F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0.1</c:v>
                </c:pt>
                <c:pt idx="1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E2-43A7-A236-B49FE7339F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12.244999999999999</c:v>
                </c:pt>
                <c:pt idx="13">
                  <c:v>12.565000000000001</c:v>
                </c:pt>
                <c:pt idx="14">
                  <c:v>13.646000000000001</c:v>
                </c:pt>
                <c:pt idx="15">
                  <c:v>11.010999999999999</c:v>
                </c:pt>
                <c:pt idx="16">
                  <c:v>9.9369999999999994</c:v>
                </c:pt>
                <c:pt idx="17">
                  <c:v>10.83</c:v>
                </c:pt>
                <c:pt idx="22">
                  <c:v>0.28199999999999997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E2-43A7-A236-B49FE7339F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E2-43A7-A236-B49FE7339F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E2-43A7-A236-B49FE7339F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E2-43A7-A236-B49FE7339F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CE2-43A7-A236-B49FE7339F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CE2-43A7-A236-B49FE7339F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50</c:v>
                </c:pt>
                <c:pt idx="16">
                  <c:v>53</c:v>
                </c:pt>
                <c:pt idx="17">
                  <c:v>10</c:v>
                </c:pt>
                <c:pt idx="19">
                  <c:v>44.350999999999999</c:v>
                </c:pt>
                <c:pt idx="20">
                  <c:v>33.945999999999998</c:v>
                </c:pt>
                <c:pt idx="21">
                  <c:v>50</c:v>
                </c:pt>
                <c:pt idx="22">
                  <c:v>10</c:v>
                </c:pt>
                <c:pt idx="23">
                  <c:v>47.053999999999995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E2-43A7-A236-B49FE7339F6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65.900000000000006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53.1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E2-43A7-A236-B49FE7339F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24.72</c:v>
                </c:pt>
                <c:pt idx="13">
                  <c:v>15.734999999999999</c:v>
                </c:pt>
                <c:pt idx="14">
                  <c:v>33.460999999999999</c:v>
                </c:pt>
                <c:pt idx="15">
                  <c:v>38.308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E2-43A7-A236-B49FE7339F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CE2-43A7-A236-B49FE7339F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CE2-43A7-A236-B49FE7339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67.5</c:v>
                </c:pt>
                <c:pt idx="13">
                  <c:v>79.900000000000006</c:v>
                </c:pt>
                <c:pt idx="14">
                  <c:v>84.75</c:v>
                </c:pt>
                <c:pt idx="15">
                  <c:v>99.98</c:v>
                </c:pt>
                <c:pt idx="16">
                  <c:v>107.42</c:v>
                </c:pt>
                <c:pt idx="17">
                  <c:v>113.9</c:v>
                </c:pt>
                <c:pt idx="18">
                  <c:v>129.43</c:v>
                </c:pt>
                <c:pt idx="19">
                  <c:v>191.7</c:v>
                </c:pt>
                <c:pt idx="20">
                  <c:v>175.44</c:v>
                </c:pt>
                <c:pt idx="21">
                  <c:v>150.91999999999999</c:v>
                </c:pt>
                <c:pt idx="22">
                  <c:v>105</c:v>
                </c:pt>
                <c:pt idx="23">
                  <c:v>86.92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E2-43A7-A236-B49FE7339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70-445D-9168-AD60A16E484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70-445D-9168-AD60A16E484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5.9</c:v>
                </c:pt>
                <c:pt idx="13">
                  <c:v>2.9</c:v>
                </c:pt>
                <c:pt idx="14">
                  <c:v>2.85</c:v>
                </c:pt>
                <c:pt idx="17">
                  <c:v>0.3</c:v>
                </c:pt>
                <c:pt idx="18">
                  <c:v>15.427</c:v>
                </c:pt>
                <c:pt idx="19">
                  <c:v>17.373000000000001</c:v>
                </c:pt>
                <c:pt idx="20">
                  <c:v>14.955</c:v>
                </c:pt>
                <c:pt idx="21">
                  <c:v>14.235999999999999</c:v>
                </c:pt>
                <c:pt idx="22">
                  <c:v>22.390999999999998</c:v>
                </c:pt>
                <c:pt idx="23">
                  <c:v>12.785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70-445D-9168-AD60A16E484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8.9580000000000002</c:v>
                </c:pt>
                <c:pt idx="13">
                  <c:v>2.2000000000000002</c:v>
                </c:pt>
                <c:pt idx="14">
                  <c:v>2</c:v>
                </c:pt>
                <c:pt idx="15">
                  <c:v>0.19600000000000001</c:v>
                </c:pt>
                <c:pt idx="16">
                  <c:v>7.4999999999999997E-2</c:v>
                </c:pt>
                <c:pt idx="17">
                  <c:v>1.462</c:v>
                </c:pt>
                <c:pt idx="18">
                  <c:v>34.002000000000002</c:v>
                </c:pt>
                <c:pt idx="19">
                  <c:v>35.228999999999999</c:v>
                </c:pt>
                <c:pt idx="20">
                  <c:v>28.273</c:v>
                </c:pt>
                <c:pt idx="21">
                  <c:v>31.884</c:v>
                </c:pt>
                <c:pt idx="22">
                  <c:v>28.452000000000002</c:v>
                </c:pt>
                <c:pt idx="23">
                  <c:v>27.653000000000002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70-445D-9168-AD60A16E484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70-445D-9168-AD60A16E484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70-445D-9168-AD60A16E484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70-445D-9168-AD60A16E484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370-445D-9168-AD60A16E484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370-445D-9168-AD60A16E484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370-445D-9168-AD60A16E484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2.7</c:v>
                </c:pt>
                <c:pt idx="14">
                  <c:v>28.7</c:v>
                </c:pt>
                <c:pt idx="15">
                  <c:v>108.5</c:v>
                </c:pt>
                <c:pt idx="16">
                  <c:v>65.5</c:v>
                </c:pt>
                <c:pt idx="17">
                  <c:v>17.7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14.4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70-445D-9168-AD60A16E484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42.207000000000008</c:v>
                </c:pt>
                <c:pt idx="13">
                  <c:v>40.5</c:v>
                </c:pt>
                <c:pt idx="14">
                  <c:v>43.556999999999995</c:v>
                </c:pt>
                <c:pt idx="15">
                  <c:v>10.622999999999999</c:v>
                </c:pt>
                <c:pt idx="16">
                  <c:v>17.407</c:v>
                </c:pt>
                <c:pt idx="17">
                  <c:v>21.322000000000003</c:v>
                </c:pt>
                <c:pt idx="18">
                  <c:v>16.458000000000002</c:v>
                </c:pt>
                <c:pt idx="19">
                  <c:v>11.749000000000001</c:v>
                </c:pt>
                <c:pt idx="20">
                  <c:v>10.718</c:v>
                </c:pt>
                <c:pt idx="21">
                  <c:v>9.4969999999999999</c:v>
                </c:pt>
                <c:pt idx="22">
                  <c:v>12.497999999999999</c:v>
                </c:pt>
                <c:pt idx="23">
                  <c:v>26.616000000000003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70-445D-9168-AD60A16E484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370-445D-9168-AD60A16E484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370-445D-9168-AD60A16E4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67.5</c:v>
                </c:pt>
                <c:pt idx="13">
                  <c:v>79.900000000000006</c:v>
                </c:pt>
                <c:pt idx="14">
                  <c:v>84.75</c:v>
                </c:pt>
                <c:pt idx="15">
                  <c:v>99.98</c:v>
                </c:pt>
                <c:pt idx="16">
                  <c:v>107.42</c:v>
                </c:pt>
                <c:pt idx="17">
                  <c:v>113.9</c:v>
                </c:pt>
                <c:pt idx="18">
                  <c:v>129.43</c:v>
                </c:pt>
                <c:pt idx="19">
                  <c:v>191.7</c:v>
                </c:pt>
                <c:pt idx="20">
                  <c:v>175.44</c:v>
                </c:pt>
                <c:pt idx="21">
                  <c:v>150.91999999999999</c:v>
                </c:pt>
                <c:pt idx="22">
                  <c:v>105</c:v>
                </c:pt>
                <c:pt idx="23">
                  <c:v>86.92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70-445D-9168-AD60A16E4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57.064999999999998</v>
      </c>
      <c r="O4" s="18">
        <v>48.3</v>
      </c>
      <c r="P4" s="18">
        <v>77.106999999999999</v>
      </c>
      <c r="Q4" s="18">
        <v>119.319</v>
      </c>
      <c r="R4" s="18">
        <v>82.936999999999998</v>
      </c>
      <c r="S4" s="18">
        <v>40.83</v>
      </c>
      <c r="T4" s="18">
        <v>65.900000000000006</v>
      </c>
      <c r="U4" s="18">
        <v>64.350999999999999</v>
      </c>
      <c r="V4" s="18">
        <v>53.945999999999998</v>
      </c>
      <c r="W4" s="18">
        <v>70</v>
      </c>
      <c r="X4" s="18">
        <v>63.381999999999998</v>
      </c>
      <c r="Y4" s="18">
        <v>67.054000000000002</v>
      </c>
      <c r="Z4" s="19"/>
      <c r="AA4" s="20">
        <f>SUM(B4:Z4)</f>
        <v>810.19099999999992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67.5</v>
      </c>
      <c r="O7" s="28">
        <v>79.900000000000006</v>
      </c>
      <c r="P7" s="28">
        <v>84.75</v>
      </c>
      <c r="Q7" s="28">
        <v>99.98</v>
      </c>
      <c r="R7" s="28">
        <v>107.42</v>
      </c>
      <c r="S7" s="28">
        <v>113.9</v>
      </c>
      <c r="T7" s="28">
        <v>129.43</v>
      </c>
      <c r="U7" s="28">
        <v>191.7</v>
      </c>
      <c r="V7" s="28">
        <v>175.44</v>
      </c>
      <c r="W7" s="28">
        <v>150.91999999999999</v>
      </c>
      <c r="X7" s="28">
        <v>105</v>
      </c>
      <c r="Y7" s="28">
        <v>86.92</v>
      </c>
      <c r="Z7" s="29"/>
      <c r="AA7" s="30">
        <f>IF(SUM(B7:Z7)&lt;&gt;0,AVERAGEIF(B7:Z7,"&lt;&gt;"""),"")</f>
        <v>116.0716666666667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50</v>
      </c>
      <c r="R12" s="52">
        <v>53</v>
      </c>
      <c r="S12" s="52">
        <v>10</v>
      </c>
      <c r="T12" s="52"/>
      <c r="U12" s="52">
        <v>44.350999999999999</v>
      </c>
      <c r="V12" s="52">
        <v>33.945999999999998</v>
      </c>
      <c r="W12" s="52">
        <v>50</v>
      </c>
      <c r="X12" s="52">
        <v>10</v>
      </c>
      <c r="Y12" s="52">
        <v>47.053999999999995</v>
      </c>
      <c r="Z12" s="53"/>
      <c r="AA12" s="54">
        <f t="shared" si="0"/>
        <v>298.351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24.72</v>
      </c>
      <c r="O14" s="57">
        <v>15.734999999999999</v>
      </c>
      <c r="P14" s="57">
        <v>33.460999999999999</v>
      </c>
      <c r="Q14" s="57">
        <v>38.308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112.22399999999999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24.72</v>
      </c>
      <c r="O16" s="62">
        <f t="shared" si="1"/>
        <v>15.734999999999999</v>
      </c>
      <c r="P16" s="62">
        <f t="shared" si="1"/>
        <v>33.460999999999999</v>
      </c>
      <c r="Q16" s="62">
        <f t="shared" si="1"/>
        <v>88.307999999999993</v>
      </c>
      <c r="R16" s="62">
        <f t="shared" si="1"/>
        <v>53</v>
      </c>
      <c r="S16" s="62">
        <f t="shared" si="1"/>
        <v>10</v>
      </c>
      <c r="T16" s="62">
        <f t="shared" si="1"/>
        <v>0</v>
      </c>
      <c r="U16" s="62">
        <f t="shared" si="1"/>
        <v>44.350999999999999</v>
      </c>
      <c r="V16" s="62">
        <f t="shared" si="1"/>
        <v>33.945999999999998</v>
      </c>
      <c r="W16" s="62">
        <f t="shared" si="1"/>
        <v>50</v>
      </c>
      <c r="X16" s="62">
        <f t="shared" si="1"/>
        <v>10</v>
      </c>
      <c r="Y16" s="62">
        <f t="shared" si="1"/>
        <v>47.053999999999995</v>
      </c>
      <c r="Z16" s="63" t="str">
        <f t="shared" si="1"/>
        <v/>
      </c>
      <c r="AA16" s="64">
        <f>SUM(AA10:AA15)</f>
        <v>410.57499999999999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</v>
      </c>
      <c r="O20" s="77"/>
      <c r="P20" s="77">
        <v>10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12.244999999999999</v>
      </c>
      <c r="O21" s="81">
        <v>12.565000000000001</v>
      </c>
      <c r="P21" s="81">
        <v>13.646000000000001</v>
      </c>
      <c r="Q21" s="81">
        <v>11.010999999999999</v>
      </c>
      <c r="R21" s="81">
        <v>9.9369999999999994</v>
      </c>
      <c r="S21" s="81">
        <v>10.83</v>
      </c>
      <c r="T21" s="81"/>
      <c r="U21" s="81"/>
      <c r="V21" s="81"/>
      <c r="W21" s="81"/>
      <c r="X21" s="81">
        <v>0.28199999999999997</v>
      </c>
      <c r="Y21" s="81"/>
      <c r="Z21" s="78"/>
      <c r="AA21" s="79">
        <f t="shared" si="2"/>
        <v>70.515999999999991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12.344999999999999</v>
      </c>
      <c r="O26" s="88">
        <f t="shared" si="3"/>
        <v>12.565000000000001</v>
      </c>
      <c r="P26" s="88">
        <f t="shared" si="3"/>
        <v>23.646000000000001</v>
      </c>
      <c r="Q26" s="88">
        <f t="shared" si="3"/>
        <v>11.010999999999999</v>
      </c>
      <c r="R26" s="88">
        <f t="shared" si="3"/>
        <v>9.9369999999999994</v>
      </c>
      <c r="S26" s="88">
        <f t="shared" si="3"/>
        <v>10.83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0.28199999999999997</v>
      </c>
      <c r="Y26" s="88">
        <f t="shared" si="3"/>
        <v>0</v>
      </c>
      <c r="Z26" s="89" t="str">
        <f t="shared" si="3"/>
        <v/>
      </c>
      <c r="AA26" s="90">
        <f>SUM(AA19:AA25)</f>
        <v>80.615999999999985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37.064999999999998</v>
      </c>
      <c r="O30" s="77">
        <v>28.3</v>
      </c>
      <c r="P30" s="77">
        <v>57.106999999999999</v>
      </c>
      <c r="Q30" s="77">
        <v>99.319000000000003</v>
      </c>
      <c r="R30" s="77">
        <v>62.936999999999998</v>
      </c>
      <c r="S30" s="77">
        <v>20.83</v>
      </c>
      <c r="T30" s="77"/>
      <c r="U30" s="77">
        <v>44.350999999999999</v>
      </c>
      <c r="V30" s="77">
        <v>33.945999999999998</v>
      </c>
      <c r="W30" s="77">
        <v>50</v>
      </c>
      <c r="X30" s="77">
        <v>10.282</v>
      </c>
      <c r="Y30" s="77">
        <v>47.054000000000002</v>
      </c>
      <c r="Z30" s="78"/>
      <c r="AA30" s="79">
        <f>SUM(B30:Z30)</f>
        <v>491.19100000000003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37.064999999999998</v>
      </c>
      <c r="O32" s="62">
        <f t="shared" si="4"/>
        <v>28.3</v>
      </c>
      <c r="P32" s="62">
        <f t="shared" si="4"/>
        <v>57.106999999999999</v>
      </c>
      <c r="Q32" s="62">
        <f t="shared" si="4"/>
        <v>99.319000000000003</v>
      </c>
      <c r="R32" s="62">
        <f t="shared" si="4"/>
        <v>62.936999999999998</v>
      </c>
      <c r="S32" s="62">
        <f t="shared" si="4"/>
        <v>20.83</v>
      </c>
      <c r="T32" s="62">
        <f t="shared" si="4"/>
        <v>0</v>
      </c>
      <c r="U32" s="62">
        <f t="shared" si="4"/>
        <v>44.350999999999999</v>
      </c>
      <c r="V32" s="62">
        <f t="shared" si="4"/>
        <v>33.945999999999998</v>
      </c>
      <c r="W32" s="62">
        <f t="shared" si="4"/>
        <v>50</v>
      </c>
      <c r="X32" s="62">
        <f t="shared" si="4"/>
        <v>10.282</v>
      </c>
      <c r="Y32" s="62">
        <f t="shared" si="4"/>
        <v>47.054000000000002</v>
      </c>
      <c r="Z32" s="63" t="str">
        <f t="shared" si="4"/>
        <v/>
      </c>
      <c r="AA32" s="64">
        <f>SUM(AA29:AA31)</f>
        <v>491.19100000000003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20</v>
      </c>
      <c r="O37" s="99">
        <v>20</v>
      </c>
      <c r="P37" s="99">
        <v>20</v>
      </c>
      <c r="Q37" s="99">
        <v>20</v>
      </c>
      <c r="R37" s="99">
        <v>20</v>
      </c>
      <c r="S37" s="99">
        <v>20</v>
      </c>
      <c r="T37" s="99">
        <v>20</v>
      </c>
      <c r="U37" s="99">
        <v>20</v>
      </c>
      <c r="V37" s="99">
        <v>20</v>
      </c>
      <c r="W37" s="99">
        <v>20</v>
      </c>
      <c r="X37" s="99">
        <v>20</v>
      </c>
      <c r="Y37" s="99">
        <v>20</v>
      </c>
      <c r="Z37" s="100"/>
      <c r="AA37" s="79">
        <f t="shared" si="5"/>
        <v>240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45.9</v>
      </c>
      <c r="U39" s="99"/>
      <c r="V39" s="99"/>
      <c r="W39" s="99"/>
      <c r="X39" s="99">
        <v>33.1</v>
      </c>
      <c r="Y39" s="99"/>
      <c r="Z39" s="100"/>
      <c r="AA39" s="79">
        <f t="shared" si="5"/>
        <v>79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20</v>
      </c>
      <c r="O40" s="88">
        <f t="shared" si="6"/>
        <v>20</v>
      </c>
      <c r="P40" s="88">
        <f t="shared" si="6"/>
        <v>20</v>
      </c>
      <c r="Q40" s="88">
        <f t="shared" si="6"/>
        <v>20</v>
      </c>
      <c r="R40" s="88">
        <f t="shared" si="6"/>
        <v>20</v>
      </c>
      <c r="S40" s="88">
        <f t="shared" si="6"/>
        <v>20</v>
      </c>
      <c r="T40" s="88">
        <f t="shared" si="6"/>
        <v>65.900000000000006</v>
      </c>
      <c r="U40" s="88">
        <f t="shared" si="6"/>
        <v>20</v>
      </c>
      <c r="V40" s="88">
        <f t="shared" si="6"/>
        <v>20</v>
      </c>
      <c r="W40" s="88">
        <f t="shared" si="6"/>
        <v>20</v>
      </c>
      <c r="X40" s="88">
        <f t="shared" si="6"/>
        <v>53.1</v>
      </c>
      <c r="Y40" s="88">
        <f t="shared" si="6"/>
        <v>20</v>
      </c>
      <c r="Z40" s="89" t="str">
        <f t="shared" si="6"/>
        <v/>
      </c>
      <c r="AA40" s="90">
        <f t="shared" si="5"/>
        <v>319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20</v>
      </c>
      <c r="O45" s="99">
        <v>20</v>
      </c>
      <c r="P45" s="99">
        <v>20</v>
      </c>
      <c r="Q45" s="99">
        <v>20</v>
      </c>
      <c r="R45" s="99">
        <v>20</v>
      </c>
      <c r="S45" s="99">
        <v>20</v>
      </c>
      <c r="T45" s="99">
        <v>20</v>
      </c>
      <c r="U45" s="99">
        <v>20</v>
      </c>
      <c r="V45" s="99">
        <v>20</v>
      </c>
      <c r="W45" s="99">
        <v>20</v>
      </c>
      <c r="X45" s="99">
        <v>20</v>
      </c>
      <c r="Y45" s="99">
        <v>20</v>
      </c>
      <c r="Z45" s="100"/>
      <c r="AA45" s="79">
        <f t="shared" si="7"/>
        <v>240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45.9</v>
      </c>
      <c r="U47" s="99"/>
      <c r="V47" s="99"/>
      <c r="W47" s="99"/>
      <c r="X47" s="99">
        <v>33.1</v>
      </c>
      <c r="Y47" s="99"/>
      <c r="Z47" s="100"/>
      <c r="AA47" s="79">
        <f t="shared" si="7"/>
        <v>79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20</v>
      </c>
      <c r="O49" s="88">
        <f t="shared" si="8"/>
        <v>20</v>
      </c>
      <c r="P49" s="88">
        <f t="shared" si="8"/>
        <v>20</v>
      </c>
      <c r="Q49" s="88">
        <f t="shared" si="8"/>
        <v>20</v>
      </c>
      <c r="R49" s="88">
        <f t="shared" si="8"/>
        <v>20</v>
      </c>
      <c r="S49" s="88">
        <f t="shared" si="8"/>
        <v>20</v>
      </c>
      <c r="T49" s="88">
        <f t="shared" si="8"/>
        <v>65.900000000000006</v>
      </c>
      <c r="U49" s="88">
        <f t="shared" si="8"/>
        <v>20</v>
      </c>
      <c r="V49" s="88">
        <f t="shared" si="8"/>
        <v>20</v>
      </c>
      <c r="W49" s="88">
        <f t="shared" si="8"/>
        <v>20</v>
      </c>
      <c r="X49" s="88">
        <f t="shared" si="8"/>
        <v>53.1</v>
      </c>
      <c r="Y49" s="88">
        <f t="shared" si="8"/>
        <v>20</v>
      </c>
      <c r="Z49" s="89" t="str">
        <f t="shared" si="8"/>
        <v/>
      </c>
      <c r="AA49" s="90">
        <f t="shared" si="7"/>
        <v>319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57.064999999999998</v>
      </c>
      <c r="O52" s="88">
        <f t="shared" si="10"/>
        <v>48.3</v>
      </c>
      <c r="P52" s="88">
        <f t="shared" si="10"/>
        <v>77.106999999999999</v>
      </c>
      <c r="Q52" s="88">
        <f t="shared" si="10"/>
        <v>119.31899999999999</v>
      </c>
      <c r="R52" s="88">
        <f t="shared" si="10"/>
        <v>82.936999999999998</v>
      </c>
      <c r="S52" s="88">
        <f t="shared" si="10"/>
        <v>40.83</v>
      </c>
      <c r="T52" s="88">
        <f t="shared" si="10"/>
        <v>65.900000000000006</v>
      </c>
      <c r="U52" s="88">
        <f t="shared" si="10"/>
        <v>64.350999999999999</v>
      </c>
      <c r="V52" s="88">
        <f t="shared" si="10"/>
        <v>53.945999999999998</v>
      </c>
      <c r="W52" s="88">
        <f t="shared" si="10"/>
        <v>70</v>
      </c>
      <c r="X52" s="88">
        <f t="shared" si="10"/>
        <v>63.382000000000005</v>
      </c>
      <c r="Y52" s="88">
        <f t="shared" si="10"/>
        <v>67.054000000000002</v>
      </c>
      <c r="Z52" s="89" t="str">
        <f t="shared" si="10"/>
        <v/>
      </c>
      <c r="AA52" s="104">
        <f>SUM(B52:Z52)</f>
        <v>810.19099999999992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57.064999999999998</v>
      </c>
      <c r="O4" s="18">
        <v>48.300000000000004</v>
      </c>
      <c r="P4" s="18">
        <v>77.106999999999999</v>
      </c>
      <c r="Q4" s="18">
        <v>119.31899999999999</v>
      </c>
      <c r="R4" s="18">
        <v>82.981999999999999</v>
      </c>
      <c r="S4" s="18">
        <v>40.784000000000006</v>
      </c>
      <c r="T4" s="18">
        <v>65.887</v>
      </c>
      <c r="U4" s="18">
        <v>64.350999999999999</v>
      </c>
      <c r="V4" s="18">
        <v>53.945999999999998</v>
      </c>
      <c r="W4" s="18">
        <v>70.01700000000001</v>
      </c>
      <c r="X4" s="18">
        <v>63.341000000000008</v>
      </c>
      <c r="Y4" s="18">
        <v>67.053999999999988</v>
      </c>
      <c r="Z4" s="19"/>
      <c r="AA4" s="20">
        <f>SUM(B4:Z4)</f>
        <v>810.15300000000013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67.5</v>
      </c>
      <c r="O7" s="28">
        <v>79.900000000000006</v>
      </c>
      <c r="P7" s="28">
        <v>84.75</v>
      </c>
      <c r="Q7" s="28">
        <v>99.98</v>
      </c>
      <c r="R7" s="28">
        <v>107.42</v>
      </c>
      <c r="S7" s="28">
        <v>113.9</v>
      </c>
      <c r="T7" s="28">
        <v>129.43</v>
      </c>
      <c r="U7" s="28">
        <v>191.7</v>
      </c>
      <c r="V7" s="28">
        <v>175.44</v>
      </c>
      <c r="W7" s="28">
        <v>150.91999999999999</v>
      </c>
      <c r="X7" s="28">
        <v>105</v>
      </c>
      <c r="Y7" s="28">
        <v>86.92</v>
      </c>
      <c r="Z7" s="29"/>
      <c r="AA7" s="30">
        <f>IF(SUM(B7:Z7)&lt;&gt;0,AVERAGEIF(B7:Z7,"&lt;&gt;"""),"")</f>
        <v>116.0716666666667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42.207000000000008</v>
      </c>
      <c r="O14" s="57">
        <v>40.5</v>
      </c>
      <c r="P14" s="57">
        <v>43.556999999999995</v>
      </c>
      <c r="Q14" s="57">
        <v>10.622999999999999</v>
      </c>
      <c r="R14" s="57">
        <v>17.407</v>
      </c>
      <c r="S14" s="57">
        <v>21.322000000000003</v>
      </c>
      <c r="T14" s="57">
        <v>16.458000000000002</v>
      </c>
      <c r="U14" s="57">
        <v>11.749000000000001</v>
      </c>
      <c r="V14" s="57">
        <v>10.718</v>
      </c>
      <c r="W14" s="57">
        <v>9.4969999999999999</v>
      </c>
      <c r="X14" s="57">
        <v>12.497999999999999</v>
      </c>
      <c r="Y14" s="57">
        <v>26.616000000000003</v>
      </c>
      <c r="Z14" s="58"/>
      <c r="AA14" s="59">
        <f t="shared" si="0"/>
        <v>263.15199999999999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42.207000000000008</v>
      </c>
      <c r="O16" s="62">
        <f t="shared" si="1"/>
        <v>40.5</v>
      </c>
      <c r="P16" s="62">
        <f t="shared" si="1"/>
        <v>43.556999999999995</v>
      </c>
      <c r="Q16" s="62">
        <f t="shared" si="1"/>
        <v>10.622999999999999</v>
      </c>
      <c r="R16" s="62">
        <f t="shared" si="1"/>
        <v>17.407</v>
      </c>
      <c r="S16" s="62">
        <f t="shared" si="1"/>
        <v>21.322000000000003</v>
      </c>
      <c r="T16" s="62">
        <f t="shared" si="1"/>
        <v>16.458000000000002</v>
      </c>
      <c r="U16" s="62">
        <f t="shared" si="1"/>
        <v>11.749000000000001</v>
      </c>
      <c r="V16" s="62">
        <f t="shared" si="1"/>
        <v>10.718</v>
      </c>
      <c r="W16" s="62">
        <f t="shared" si="1"/>
        <v>9.4969999999999999</v>
      </c>
      <c r="X16" s="62">
        <f t="shared" si="1"/>
        <v>12.497999999999999</v>
      </c>
      <c r="Y16" s="62">
        <f t="shared" si="1"/>
        <v>26.616000000000003</v>
      </c>
      <c r="Z16" s="63" t="str">
        <f t="shared" si="1"/>
        <v/>
      </c>
      <c r="AA16" s="64">
        <f>SUM(AA10:AA15)</f>
        <v>263.15199999999999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5.9</v>
      </c>
      <c r="O20" s="77">
        <v>2.9</v>
      </c>
      <c r="P20" s="77">
        <v>2.85</v>
      </c>
      <c r="Q20" s="77"/>
      <c r="R20" s="77"/>
      <c r="S20" s="77">
        <v>0.3</v>
      </c>
      <c r="T20" s="77">
        <v>15.427</v>
      </c>
      <c r="U20" s="77">
        <v>17.373000000000001</v>
      </c>
      <c r="V20" s="77">
        <v>14.955</v>
      </c>
      <c r="W20" s="77">
        <v>14.235999999999999</v>
      </c>
      <c r="X20" s="77">
        <v>22.390999999999998</v>
      </c>
      <c r="Y20" s="77">
        <v>12.785</v>
      </c>
      <c r="Z20" s="78"/>
      <c r="AA20" s="79">
        <f t="shared" si="2"/>
        <v>109.11699999999999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8.9580000000000002</v>
      </c>
      <c r="O21" s="81">
        <v>2.2000000000000002</v>
      </c>
      <c r="P21" s="81">
        <v>2</v>
      </c>
      <c r="Q21" s="81">
        <v>0.19600000000000001</v>
      </c>
      <c r="R21" s="81">
        <v>7.4999999999999997E-2</v>
      </c>
      <c r="S21" s="81">
        <v>1.462</v>
      </c>
      <c r="T21" s="81">
        <v>34.002000000000002</v>
      </c>
      <c r="U21" s="81">
        <v>35.228999999999999</v>
      </c>
      <c r="V21" s="81">
        <v>28.273</v>
      </c>
      <c r="W21" s="81">
        <v>31.884</v>
      </c>
      <c r="X21" s="81">
        <v>28.452000000000002</v>
      </c>
      <c r="Y21" s="81">
        <v>27.653000000000002</v>
      </c>
      <c r="Z21" s="78"/>
      <c r="AA21" s="79">
        <f t="shared" si="2"/>
        <v>200.38399999999999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14.858000000000001</v>
      </c>
      <c r="O26" s="88">
        <f t="shared" si="3"/>
        <v>5.0999999999999996</v>
      </c>
      <c r="P26" s="88">
        <f t="shared" si="3"/>
        <v>4.8499999999999996</v>
      </c>
      <c r="Q26" s="88">
        <f t="shared" si="3"/>
        <v>0.19600000000000001</v>
      </c>
      <c r="R26" s="88">
        <f t="shared" si="3"/>
        <v>7.4999999999999997E-2</v>
      </c>
      <c r="S26" s="88">
        <f t="shared" si="3"/>
        <v>1.762</v>
      </c>
      <c r="T26" s="88">
        <f t="shared" si="3"/>
        <v>49.429000000000002</v>
      </c>
      <c r="U26" s="88">
        <f t="shared" si="3"/>
        <v>52.602000000000004</v>
      </c>
      <c r="V26" s="88">
        <f t="shared" si="3"/>
        <v>43.228000000000002</v>
      </c>
      <c r="W26" s="88">
        <f t="shared" si="3"/>
        <v>46.12</v>
      </c>
      <c r="X26" s="88">
        <f t="shared" si="3"/>
        <v>50.843000000000004</v>
      </c>
      <c r="Y26" s="88">
        <f t="shared" si="3"/>
        <v>40.438000000000002</v>
      </c>
      <c r="Z26" s="89" t="str">
        <f t="shared" si="3"/>
        <v/>
      </c>
      <c r="AA26" s="90">
        <f>SUM(AA19:AA25)</f>
        <v>309.50099999999998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57.064999999999998</v>
      </c>
      <c r="O30" s="77">
        <v>45.6</v>
      </c>
      <c r="P30" s="77">
        <v>48.406999999999996</v>
      </c>
      <c r="Q30" s="77">
        <v>10.819000000000001</v>
      </c>
      <c r="R30" s="77">
        <v>17.481999999999999</v>
      </c>
      <c r="S30" s="77">
        <v>23.084</v>
      </c>
      <c r="T30" s="77">
        <v>65.887</v>
      </c>
      <c r="U30" s="77">
        <v>64.350999999999999</v>
      </c>
      <c r="V30" s="77">
        <v>53.945999999999998</v>
      </c>
      <c r="W30" s="77">
        <v>55.616999999999997</v>
      </c>
      <c r="X30" s="77">
        <v>63.341000000000001</v>
      </c>
      <c r="Y30" s="77">
        <v>67.054000000000002</v>
      </c>
      <c r="Z30" s="78"/>
      <c r="AA30" s="79">
        <f>SUM(B30:Z30)</f>
        <v>572.65300000000002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57.064999999999998</v>
      </c>
      <c r="O32" s="62">
        <f t="shared" si="4"/>
        <v>45.6</v>
      </c>
      <c r="P32" s="62">
        <f t="shared" si="4"/>
        <v>48.406999999999996</v>
      </c>
      <c r="Q32" s="62">
        <f t="shared" si="4"/>
        <v>10.819000000000001</v>
      </c>
      <c r="R32" s="62">
        <f t="shared" si="4"/>
        <v>17.481999999999999</v>
      </c>
      <c r="S32" s="62">
        <f t="shared" si="4"/>
        <v>23.084</v>
      </c>
      <c r="T32" s="62">
        <f t="shared" si="4"/>
        <v>65.887</v>
      </c>
      <c r="U32" s="62">
        <f t="shared" si="4"/>
        <v>64.350999999999999</v>
      </c>
      <c r="V32" s="62">
        <f t="shared" si="4"/>
        <v>53.945999999999998</v>
      </c>
      <c r="W32" s="62">
        <f t="shared" si="4"/>
        <v>55.616999999999997</v>
      </c>
      <c r="X32" s="62">
        <f t="shared" si="4"/>
        <v>63.341000000000001</v>
      </c>
      <c r="Y32" s="62">
        <f t="shared" si="4"/>
        <v>67.054000000000002</v>
      </c>
      <c r="Z32" s="63" t="str">
        <f t="shared" si="4"/>
        <v/>
      </c>
      <c r="AA32" s="64">
        <f>SUM(AA29:AA31)</f>
        <v>572.65300000000002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2.7</v>
      </c>
      <c r="P39" s="99">
        <v>28.7</v>
      </c>
      <c r="Q39" s="99">
        <v>108.5</v>
      </c>
      <c r="R39" s="99">
        <v>65.5</v>
      </c>
      <c r="S39" s="99">
        <v>17.7</v>
      </c>
      <c r="T39" s="99"/>
      <c r="U39" s="99"/>
      <c r="V39" s="99"/>
      <c r="W39" s="99">
        <v>14.4</v>
      </c>
      <c r="X39" s="99"/>
      <c r="Y39" s="99"/>
      <c r="Z39" s="100"/>
      <c r="AA39" s="79">
        <f t="shared" si="5"/>
        <v>237.5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2.7</v>
      </c>
      <c r="P40" s="88">
        <f t="shared" si="6"/>
        <v>28.7</v>
      </c>
      <c r="Q40" s="88">
        <f t="shared" si="6"/>
        <v>108.5</v>
      </c>
      <c r="R40" s="88">
        <f t="shared" si="6"/>
        <v>65.5</v>
      </c>
      <c r="S40" s="88">
        <f t="shared" si="6"/>
        <v>17.7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14.4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2.7</v>
      </c>
      <c r="P47" s="99">
        <v>28.7</v>
      </c>
      <c r="Q47" s="99">
        <v>108.5</v>
      </c>
      <c r="R47" s="99">
        <v>65.5</v>
      </c>
      <c r="S47" s="99">
        <v>17.7</v>
      </c>
      <c r="T47" s="99"/>
      <c r="U47" s="99"/>
      <c r="V47" s="99"/>
      <c r="W47" s="99">
        <v>14.4</v>
      </c>
      <c r="X47" s="99"/>
      <c r="Y47" s="99"/>
      <c r="Z47" s="100"/>
      <c r="AA47" s="79">
        <f t="shared" si="7"/>
        <v>237.5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2.7</v>
      </c>
      <c r="P49" s="88">
        <f t="shared" si="8"/>
        <v>28.7</v>
      </c>
      <c r="Q49" s="88">
        <f t="shared" si="8"/>
        <v>108.5</v>
      </c>
      <c r="R49" s="88">
        <f t="shared" si="8"/>
        <v>65.5</v>
      </c>
      <c r="S49" s="88">
        <f t="shared" si="8"/>
        <v>17.7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14.4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237.5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57.065000000000012</v>
      </c>
      <c r="O52" s="88">
        <f t="shared" si="10"/>
        <v>48.300000000000004</v>
      </c>
      <c r="P52" s="88">
        <f t="shared" si="10"/>
        <v>77.106999999999999</v>
      </c>
      <c r="Q52" s="88">
        <f t="shared" si="10"/>
        <v>119.319</v>
      </c>
      <c r="R52" s="88">
        <f t="shared" si="10"/>
        <v>82.981999999999999</v>
      </c>
      <c r="S52" s="88">
        <f t="shared" si="10"/>
        <v>40.784000000000006</v>
      </c>
      <c r="T52" s="88">
        <f t="shared" si="10"/>
        <v>65.887</v>
      </c>
      <c r="U52" s="88">
        <f t="shared" si="10"/>
        <v>64.350999999999999</v>
      </c>
      <c r="V52" s="88">
        <f t="shared" si="10"/>
        <v>53.945999999999998</v>
      </c>
      <c r="W52" s="88">
        <f t="shared" si="10"/>
        <v>70.016999999999996</v>
      </c>
      <c r="X52" s="88">
        <f t="shared" si="10"/>
        <v>63.341000000000001</v>
      </c>
      <c r="Y52" s="88">
        <f t="shared" si="10"/>
        <v>67.054000000000002</v>
      </c>
      <c r="Z52" s="89" t="str">
        <f t="shared" si="10"/>
        <v/>
      </c>
      <c r="AA52" s="104">
        <f>SUM(B52:Z52)</f>
        <v>810.15300000000002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-20</v>
      </c>
      <c r="O4" s="18">
        <v>-17.3</v>
      </c>
      <c r="P4" s="18">
        <v>8.6999999999999993</v>
      </c>
      <c r="Q4" s="18">
        <v>88.5</v>
      </c>
      <c r="R4" s="18">
        <v>45.5</v>
      </c>
      <c r="S4" s="18">
        <v>-2.3000000000000007</v>
      </c>
      <c r="T4" s="18">
        <v>-65.900000000000006</v>
      </c>
      <c r="U4" s="18">
        <v>-20</v>
      </c>
      <c r="V4" s="18">
        <v>-20</v>
      </c>
      <c r="W4" s="18">
        <v>-5.6</v>
      </c>
      <c r="X4" s="18">
        <v>-53.1</v>
      </c>
      <c r="Y4" s="18">
        <v>-20</v>
      </c>
      <c r="Z4" s="19"/>
      <c r="AA4" s="111">
        <f>SUM(B4:Z4)</f>
        <v>-81.5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67.5</v>
      </c>
      <c r="O7" s="117">
        <v>79.900000000000006</v>
      </c>
      <c r="P7" s="117">
        <v>84.75</v>
      </c>
      <c r="Q7" s="117">
        <v>99.98</v>
      </c>
      <c r="R7" s="117">
        <v>107.42</v>
      </c>
      <c r="S7" s="117">
        <v>113.9</v>
      </c>
      <c r="T7" s="117">
        <v>129.43</v>
      </c>
      <c r="U7" s="117">
        <v>191.7</v>
      </c>
      <c r="V7" s="117">
        <v>175.44</v>
      </c>
      <c r="W7" s="117">
        <v>150.91999999999999</v>
      </c>
      <c r="X7" s="117">
        <v>105</v>
      </c>
      <c r="Y7" s="117">
        <v>86.92</v>
      </c>
      <c r="Z7" s="118"/>
      <c r="AA7" s="119">
        <f>IF(SUM(B7:Z7)&lt;&gt;0,AVERAGEIF(B7:Z7,"&lt;&gt;"""),"")</f>
        <v>116.0716666666667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20</v>
      </c>
      <c r="O13" s="129">
        <v>20</v>
      </c>
      <c r="P13" s="129">
        <v>20</v>
      </c>
      <c r="Q13" s="129">
        <v>20</v>
      </c>
      <c r="R13" s="129">
        <v>20</v>
      </c>
      <c r="S13" s="129">
        <v>20</v>
      </c>
      <c r="T13" s="129">
        <v>20</v>
      </c>
      <c r="U13" s="129">
        <v>20</v>
      </c>
      <c r="V13" s="129">
        <v>20</v>
      </c>
      <c r="W13" s="129">
        <v>20</v>
      </c>
      <c r="X13" s="129">
        <v>20</v>
      </c>
      <c r="Y13" s="130">
        <v>20</v>
      </c>
      <c r="Z13" s="131"/>
      <c r="AA13" s="132">
        <f t="shared" si="0"/>
        <v>240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45.9</v>
      </c>
      <c r="U15" s="133"/>
      <c r="V15" s="133"/>
      <c r="W15" s="133"/>
      <c r="X15" s="133">
        <v>33.1</v>
      </c>
      <c r="Y15" s="133"/>
      <c r="Z15" s="131"/>
      <c r="AA15" s="132">
        <f t="shared" si="0"/>
        <v>79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20</v>
      </c>
      <c r="O16" s="135">
        <f t="shared" si="1"/>
        <v>20</v>
      </c>
      <c r="P16" s="135">
        <f t="shared" si="1"/>
        <v>20</v>
      </c>
      <c r="Q16" s="135">
        <f t="shared" si="1"/>
        <v>20</v>
      </c>
      <c r="R16" s="135">
        <f t="shared" si="1"/>
        <v>20</v>
      </c>
      <c r="S16" s="135">
        <f t="shared" si="1"/>
        <v>20</v>
      </c>
      <c r="T16" s="135">
        <f t="shared" si="1"/>
        <v>65.900000000000006</v>
      </c>
      <c r="U16" s="135">
        <f t="shared" si="1"/>
        <v>20</v>
      </c>
      <c r="V16" s="135">
        <f t="shared" si="1"/>
        <v>20</v>
      </c>
      <c r="W16" s="135">
        <f t="shared" si="1"/>
        <v>20</v>
      </c>
      <c r="X16" s="135">
        <f t="shared" si="1"/>
        <v>53.1</v>
      </c>
      <c r="Y16" s="135">
        <f t="shared" si="1"/>
        <v>20</v>
      </c>
      <c r="Z16" s="136" t="str">
        <f t="shared" si="1"/>
        <v/>
      </c>
      <c r="AA16" s="90">
        <f t="shared" si="0"/>
        <v>319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2.7</v>
      </c>
      <c r="P23" s="133">
        <v>28.7</v>
      </c>
      <c r="Q23" s="133">
        <v>108.5</v>
      </c>
      <c r="R23" s="133">
        <v>65.5</v>
      </c>
      <c r="S23" s="133">
        <v>17.7</v>
      </c>
      <c r="T23" s="133"/>
      <c r="U23" s="133"/>
      <c r="V23" s="133"/>
      <c r="W23" s="133">
        <v>14.4</v>
      </c>
      <c r="X23" s="133"/>
      <c r="Y23" s="133"/>
      <c r="Z23" s="131"/>
      <c r="AA23" s="132">
        <f t="shared" si="2"/>
        <v>237.5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2.7</v>
      </c>
      <c r="P24" s="135">
        <f t="shared" si="3"/>
        <v>28.7</v>
      </c>
      <c r="Q24" s="135">
        <f t="shared" si="3"/>
        <v>108.5</v>
      </c>
      <c r="R24" s="135">
        <f t="shared" si="3"/>
        <v>65.5</v>
      </c>
      <c r="S24" s="135">
        <f t="shared" si="3"/>
        <v>17.7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14.4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2024-07-29T08:41:25Z</dcterms:created>
  <dcterms:modified xsi:type="dcterms:W3CDTF">2024-07-29T08:41:27Z</dcterms:modified>
</cp:coreProperties>
</file>