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<sst xmlns="http://schemas.openxmlformats.org/spreadsheetml/2006/main" count="119" uniqueCount="54">
  <si>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28/07/2024 11:34:17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</si>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</sst>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C0-4260-BFAC-28C2D1C998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C0-4260-BFAC-28C2D1C998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2.512</c:v>
                </c:pt>
                <c:pt idx="13">
                  <c:v>2.5960000000000001</c:v>
                </c:pt>
                <c:pt idx="14">
                  <c:v>2.613</c:v>
                </c:pt>
                <c:pt idx="15">
                  <c:v>2.605</c:v>
                </c:pt>
                <c:pt idx="16">
                  <c:v>2.6269999999999998</c:v>
                </c:pt>
                <c:pt idx="17">
                  <c:v>2.702</c:v>
                </c:pt>
                <c:pt idx="18">
                  <c:v>3.9369999999999998</c:v>
                </c:pt>
                <c:pt idx="19">
                  <c:v>8.7940000000000005</c:v>
                </c:pt>
                <c:pt idx="20">
                  <c:v>5.87</c:v>
                </c:pt>
                <c:pt idx="21">
                  <c:v>2.96</c:v>
                </c:pt>
                <c:pt idx="22">
                  <c:v>2.911</c:v>
                </c:pt>
                <c:pt idx="23">
                  <c:v>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C0-4260-BFAC-28C2D1C998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2.2999999999999998</c:v>
                </c:pt>
                <c:pt idx="13">
                  <c:v>3.157</c:v>
                </c:pt>
                <c:pt idx="14">
                  <c:v>2.4569999999999999</c:v>
                </c:pt>
                <c:pt idx="16">
                  <c:v>0.55100000000000005</c:v>
                </c:pt>
                <c:pt idx="17">
                  <c:v>2.633</c:v>
                </c:pt>
                <c:pt idx="18">
                  <c:v>1.139</c:v>
                </c:pt>
                <c:pt idx="19">
                  <c:v>3.61</c:v>
                </c:pt>
                <c:pt idx="20">
                  <c:v>4.4350000000000005</c:v>
                </c:pt>
                <c:pt idx="2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C0-4260-BFAC-28C2D1C998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C0-4260-BFAC-28C2D1C998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C0-4260-BFAC-28C2D1C998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C0-4260-BFAC-28C2D1C998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C0-4260-BFAC-28C2D1C998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C0-4260-BFAC-28C2D1C998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95.099000000000004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C0-4260-BFAC-28C2D1C998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57.1</c:v>
                </c:pt>
                <c:pt idx="18">
                  <c:v>7.7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C0-4260-BFAC-28C2D1C998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1.7290000000000001</c:v>
                </c:pt>
                <c:pt idx="13">
                  <c:v>26.323999999999998</c:v>
                </c:pt>
                <c:pt idx="14">
                  <c:v>21.707999999999998</c:v>
                </c:pt>
                <c:pt idx="15">
                  <c:v>25.962</c:v>
                </c:pt>
                <c:pt idx="16">
                  <c:v>77.781000000000006</c:v>
                </c:pt>
                <c:pt idx="17">
                  <c:v>2.7E-2</c:v>
                </c:pt>
                <c:pt idx="18">
                  <c:v>6.3109999999999999</c:v>
                </c:pt>
                <c:pt idx="19">
                  <c:v>24.22</c:v>
                </c:pt>
                <c:pt idx="20">
                  <c:v>36.24</c:v>
                </c:pt>
                <c:pt idx="21">
                  <c:v>39.604999999999997</c:v>
                </c:pt>
                <c:pt idx="22">
                  <c:v>27.895</c:v>
                </c:pt>
                <c:pt idx="23">
                  <c:v>33.823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C0-4260-BFAC-28C2D1C998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C0-4260-BFAC-28C2D1C998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C0-4260-BFAC-28C2D1C99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30.52</c:v>
                </c:pt>
                <c:pt idx="13">
                  <c:v>35.5</c:v>
                </c:pt>
                <c:pt idx="14">
                  <c:v>46.98</c:v>
                </c:pt>
                <c:pt idx="15">
                  <c:v>65</c:v>
                </c:pt>
                <c:pt idx="16">
                  <c:v>95.96</c:v>
                </c:pt>
                <c:pt idx="17">
                  <c:v>104</c:v>
                </c:pt>
                <c:pt idx="18">
                  <c:v>112.61</c:v>
                </c:pt>
                <c:pt idx="19">
                  <c:v>140</c:v>
                </c:pt>
                <c:pt idx="20">
                  <c:v>165.01</c:v>
                </c:pt>
                <c:pt idx="21">
                  <c:v>164.27</c:v>
                </c:pt>
                <c:pt idx="22">
                  <c:v>137.65</c:v>
                </c:pt>
                <c:pt idx="23">
                  <c:v>110.45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C0-4260-BFAC-28C2D1C99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F1-4C02-9C43-A8C2E12BFA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F1-4C02-9C43-A8C2E12BFA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2.7970000000000002</c:v>
                </c:pt>
                <c:pt idx="17">
                  <c:v>5.12</c:v>
                </c:pt>
                <c:pt idx="21">
                  <c:v>0.84399999999999997</c:v>
                </c:pt>
                <c:pt idx="22">
                  <c:v>2.956</c:v>
                </c:pt>
                <c:pt idx="23">
                  <c:v>4.0410000000000004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F1-4C02-9C43-A8C2E12BFA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6.5410000000000004</c:v>
                </c:pt>
                <c:pt idx="13">
                  <c:v>32.076999999999998</c:v>
                </c:pt>
                <c:pt idx="14">
                  <c:v>26.777999999999999</c:v>
                </c:pt>
                <c:pt idx="15">
                  <c:v>26.358999999999998</c:v>
                </c:pt>
                <c:pt idx="16">
                  <c:v>39.756</c:v>
                </c:pt>
                <c:pt idx="17">
                  <c:v>24.658000000000001</c:v>
                </c:pt>
                <c:pt idx="18">
                  <c:v>12.829000000000001</c:v>
                </c:pt>
                <c:pt idx="19">
                  <c:v>4.6449999999999996</c:v>
                </c:pt>
                <c:pt idx="20">
                  <c:v>4.7869999999999999</c:v>
                </c:pt>
                <c:pt idx="21">
                  <c:v>20.748000000000001</c:v>
                </c:pt>
                <c:pt idx="22">
                  <c:v>32.756999999999998</c:v>
                </c:pt>
                <c:pt idx="23">
                  <c:v>43.631999999999998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F1-4C02-9C43-A8C2E12BFA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F1-4C02-9C43-A8C2E12BFA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F1-4C02-9C43-A8C2E12BFA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F1-4C02-9C43-A8C2E12BFA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F1-4C02-9C43-A8C2E12BFA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F1-4C02-9C43-A8C2E12BFA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4F1-4C02-9C43-A8C2E12BFA9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88.3</c:v>
                </c:pt>
                <c:pt idx="17">
                  <c:v>0</c:v>
                </c:pt>
                <c:pt idx="18">
                  <c:v>0</c:v>
                </c:pt>
                <c:pt idx="19">
                  <c:v>20.399999999999999</c:v>
                </c:pt>
                <c:pt idx="20">
                  <c:v>30.5</c:v>
                </c:pt>
                <c:pt idx="21">
                  <c:v>17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F1-4C02-9C43-A8C2E12BFA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5">
                  <c:v>2.2080000000000002</c:v>
                </c:pt>
                <c:pt idx="16">
                  <c:v>45.204999999999998</c:v>
                </c:pt>
                <c:pt idx="17">
                  <c:v>32.662999999999997</c:v>
                </c:pt>
                <c:pt idx="18">
                  <c:v>6.2240000000000002</c:v>
                </c:pt>
                <c:pt idx="19">
                  <c:v>11.582999999999998</c:v>
                </c:pt>
                <c:pt idx="20">
                  <c:v>11.297000000000001</c:v>
                </c:pt>
                <c:pt idx="21">
                  <c:v>4.3769999999999998</c:v>
                </c:pt>
                <c:pt idx="22">
                  <c:v>4.55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F1-4C02-9C43-A8C2E12BFA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F1-4C02-9C43-A8C2E12BFA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F1-4C02-9C43-A8C2E12B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30.52</c:v>
                </c:pt>
                <c:pt idx="13">
                  <c:v>35.5</c:v>
                </c:pt>
                <c:pt idx="14">
                  <c:v>46.98</c:v>
                </c:pt>
                <c:pt idx="15">
                  <c:v>65</c:v>
                </c:pt>
                <c:pt idx="16">
                  <c:v>95.96</c:v>
                </c:pt>
                <c:pt idx="17">
                  <c:v>104</c:v>
                </c:pt>
                <c:pt idx="18">
                  <c:v>112.61</c:v>
                </c:pt>
                <c:pt idx="19">
                  <c:v>140</c:v>
                </c:pt>
                <c:pt idx="20">
                  <c:v>165.01</c:v>
                </c:pt>
                <c:pt idx="21">
                  <c:v>164.27</c:v>
                </c:pt>
                <c:pt idx="22">
                  <c:v>137.65</c:v>
                </c:pt>
                <c:pt idx="23">
                  <c:v>110.45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F1-4C02-9C43-A8C2E12B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6.5409999999999995</v>
      </c>
      <c r="O4" s="18">
        <v>32.076999999999998</v>
      </c>
      <c r="P4" s="18">
        <v>26.777999999999995</v>
      </c>
      <c r="Q4" s="18">
        <v>28.567</v>
      </c>
      <c r="R4" s="18">
        <v>176.05799999999996</v>
      </c>
      <c r="S4" s="18">
        <v>62.462000000000003</v>
      </c>
      <c r="T4" s="18">
        <v>19.086999999999996</v>
      </c>
      <c r="U4" s="18">
        <v>36.623999999999995</v>
      </c>
      <c r="V4" s="18">
        <v>46.544999999999995</v>
      </c>
      <c r="W4" s="18">
        <v>42.964999999999996</v>
      </c>
      <c r="X4" s="18">
        <v>40.305999999999997</v>
      </c>
      <c r="Y4" s="18">
        <v>47.672999999999995</v>
      </c>
      <c r="Z4" s="19"/>
      <c r="AA4" s="20">
        <f>SUM(B4:Z4)</f>
        <v>565.68299999999999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30.52</v>
      </c>
      <c r="O7" s="28">
        <v>35.5</v>
      </c>
      <c r="P7" s="28">
        <v>46.98</v>
      </c>
      <c r="Q7" s="28">
        <v>65</v>
      </c>
      <c r="R7" s="28">
        <v>95.96</v>
      </c>
      <c r="S7" s="28">
        <v>104</v>
      </c>
      <c r="T7" s="28">
        <v>112.61</v>
      </c>
      <c r="U7" s="28">
        <v>140</v>
      </c>
      <c r="V7" s="28">
        <v>165.01</v>
      </c>
      <c r="W7" s="28">
        <v>164.27</v>
      </c>
      <c r="X7" s="28">
        <v>137.65</v>
      </c>
      <c r="Y7" s="28">
        <v>110.45</v>
      </c>
      <c r="Z7" s="29"/>
      <c r="AA7" s="30">
        <f>IF(SUM(B7:Z7)&lt;&gt;0,AVERAGEIF(B7:Z7,"&lt;&gt;"""),"")</f>
        <v>100.66250000000001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95.099000000000004</v>
      </c>
      <c r="S12" s="52"/>
      <c r="T12" s="52"/>
      <c r="U12" s="52"/>
      <c r="V12" s="52"/>
      <c r="W12" s="52"/>
      <c r="X12" s="52"/>
      <c r="Y12" s="52">
        <v>11</v>
      </c>
      <c r="Z12" s="53"/>
      <c r="AA12" s="54">
        <f t="shared" si="0"/>
        <v>106.099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1.7290000000000001</v>
      </c>
      <c r="O14" s="57">
        <v>26.323999999999998</v>
      </c>
      <c r="P14" s="57">
        <v>21.707999999999998</v>
      </c>
      <c r="Q14" s="57">
        <v>25.962</v>
      </c>
      <c r="R14" s="57">
        <v>77.781000000000006</v>
      </c>
      <c r="S14" s="57">
        <v>2.7E-2</v>
      </c>
      <c r="T14" s="57">
        <v>6.3109999999999999</v>
      </c>
      <c r="U14" s="57">
        <v>24.22</v>
      </c>
      <c r="V14" s="57">
        <v>36.24</v>
      </c>
      <c r="W14" s="57">
        <v>39.604999999999997</v>
      </c>
      <c r="X14" s="57">
        <v>27.895</v>
      </c>
      <c r="Y14" s="57">
        <v>33.823</v>
      </c>
      <c r="Z14" s="58"/>
      <c r="AA14" s="59">
        <f t="shared" si="0"/>
        <v>321.625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1.7290000000000001</v>
      </c>
      <c r="O16" s="62">
        <f t="shared" si="1"/>
        <v>26.323999999999998</v>
      </c>
      <c r="P16" s="62">
        <f t="shared" si="1"/>
        <v>21.707999999999998</v>
      </c>
      <c r="Q16" s="62">
        <f t="shared" si="1"/>
        <v>25.962</v>
      </c>
      <c r="R16" s="62">
        <f t="shared" si="1"/>
        <v>172.88</v>
      </c>
      <c r="S16" s="62">
        <f t="shared" si="1"/>
        <v>2.7E-2</v>
      </c>
      <c r="T16" s="62">
        <f t="shared" si="1"/>
        <v>6.3109999999999999</v>
      </c>
      <c r="U16" s="62">
        <f t="shared" si="1"/>
        <v>24.22</v>
      </c>
      <c r="V16" s="62">
        <f t="shared" si="1"/>
        <v>36.24</v>
      </c>
      <c r="W16" s="62">
        <f t="shared" si="1"/>
        <v>39.604999999999997</v>
      </c>
      <c r="X16" s="62">
        <f t="shared" si="1"/>
        <v>27.895</v>
      </c>
      <c r="Y16" s="62">
        <f t="shared" si="1"/>
        <v>44.823</v>
      </c>
      <c r="Z16" s="63" t="str">
        <f t="shared" si="1"/>
        <v/>
      </c>
      <c r="AA16" s="64">
        <f>SUM(AA10:AA15)</f>
        <v>427.72399999999999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2.512</v>
      </c>
      <c r="O20" s="77">
        <v>2.5960000000000001</v>
      </c>
      <c r="P20" s="77">
        <v>2.613</v>
      </c>
      <c r="Q20" s="77">
        <v>2.605</v>
      </c>
      <c r="R20" s="77">
        <v>2.6269999999999998</v>
      </c>
      <c r="S20" s="77">
        <v>2.702</v>
      </c>
      <c r="T20" s="77">
        <v>3.9369999999999998</v>
      </c>
      <c r="U20" s="77">
        <v>8.7940000000000005</v>
      </c>
      <c r="V20" s="77">
        <v>5.87</v>
      </c>
      <c r="W20" s="77">
        <v>2.96</v>
      </c>
      <c r="X20" s="77">
        <v>2.911</v>
      </c>
      <c r="Y20" s="77">
        <v>2.85</v>
      </c>
      <c r="Z20" s="78"/>
      <c r="AA20" s="79">
        <f t="shared" si="2"/>
        <v>42.977000000000004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2.2999999999999998</v>
      </c>
      <c r="O21" s="81">
        <v>3.157</v>
      </c>
      <c r="P21" s="81">
        <v>2.4569999999999999</v>
      </c>
      <c r="Q21" s="81"/>
      <c r="R21" s="81">
        <v>0.55100000000000005</v>
      </c>
      <c r="S21" s="81">
        <v>2.633</v>
      </c>
      <c r="T21" s="81">
        <v>1.139</v>
      </c>
      <c r="U21" s="81">
        <v>3.61</v>
      </c>
      <c r="V21" s="81">
        <v>4.4350000000000005</v>
      </c>
      <c r="W21" s="81">
        <v>0.4</v>
      </c>
      <c r="X21" s="81"/>
      <c r="Y21" s="81"/>
      <c r="Z21" s="78"/>
      <c r="AA21" s="79">
        <f t="shared" si="2"/>
        <v>20.681999999999995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4.8119999999999994</v>
      </c>
      <c r="O26" s="88">
        <f t="shared" si="3"/>
        <v>5.7530000000000001</v>
      </c>
      <c r="P26" s="88">
        <f t="shared" si="3"/>
        <v>5.07</v>
      </c>
      <c r="Q26" s="88">
        <f t="shared" si="3"/>
        <v>2.605</v>
      </c>
      <c r="R26" s="88">
        <f t="shared" si="3"/>
        <v>3.1779999999999999</v>
      </c>
      <c r="S26" s="88">
        <f t="shared" si="3"/>
        <v>5.335</v>
      </c>
      <c r="T26" s="88">
        <f t="shared" si="3"/>
        <v>5.0759999999999996</v>
      </c>
      <c r="U26" s="88">
        <f t="shared" si="3"/>
        <v>12.404</v>
      </c>
      <c r="V26" s="88">
        <f t="shared" si="3"/>
        <v>10.305</v>
      </c>
      <c r="W26" s="88">
        <f t="shared" si="3"/>
        <v>3.36</v>
      </c>
      <c r="X26" s="88">
        <f t="shared" si="3"/>
        <v>2.911</v>
      </c>
      <c r="Y26" s="88">
        <f t="shared" si="3"/>
        <v>2.85</v>
      </c>
      <c r="Z26" s="89" t="str">
        <f t="shared" si="3"/>
        <v/>
      </c>
      <c r="AA26" s="90">
        <f>SUM(AA19:AA25)</f>
        <v>63.658999999999999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6.5410000000000004</v>
      </c>
      <c r="O30" s="77">
        <v>32.076999999999998</v>
      </c>
      <c r="P30" s="77">
        <v>26.777999999999999</v>
      </c>
      <c r="Q30" s="77">
        <v>28.567</v>
      </c>
      <c r="R30" s="77">
        <v>176.05799999999999</v>
      </c>
      <c r="S30" s="77">
        <v>5.3620000000000001</v>
      </c>
      <c r="T30" s="77">
        <v>11.387</v>
      </c>
      <c r="U30" s="77">
        <v>36.624000000000002</v>
      </c>
      <c r="V30" s="77">
        <v>46.545000000000002</v>
      </c>
      <c r="W30" s="77">
        <v>42.965000000000003</v>
      </c>
      <c r="X30" s="77">
        <v>30.806000000000001</v>
      </c>
      <c r="Y30" s="77">
        <v>47.673000000000002</v>
      </c>
      <c r="Z30" s="78"/>
      <c r="AA30" s="79">
        <f>SUM(B30:Z30)</f>
        <v>491.38299999999998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6.5410000000000004</v>
      </c>
      <c r="O32" s="62">
        <f t="shared" si="4"/>
        <v>32.076999999999998</v>
      </c>
      <c r="P32" s="62">
        <f t="shared" si="4"/>
        <v>26.777999999999999</v>
      </c>
      <c r="Q32" s="62">
        <f t="shared" si="4"/>
        <v>28.567</v>
      </c>
      <c r="R32" s="62">
        <f t="shared" si="4"/>
        <v>176.05799999999999</v>
      </c>
      <c r="S32" s="62">
        <f t="shared" si="4"/>
        <v>5.3620000000000001</v>
      </c>
      <c r="T32" s="62">
        <f t="shared" si="4"/>
        <v>11.387</v>
      </c>
      <c r="U32" s="62">
        <f t="shared" si="4"/>
        <v>36.624000000000002</v>
      </c>
      <c r="V32" s="62">
        <f t="shared" si="4"/>
        <v>46.545000000000002</v>
      </c>
      <c r="W32" s="62">
        <f t="shared" si="4"/>
        <v>42.965000000000003</v>
      </c>
      <c r="X32" s="62">
        <f t="shared" si="4"/>
        <v>30.806000000000001</v>
      </c>
      <c r="Y32" s="62">
        <f t="shared" si="4"/>
        <v>47.673000000000002</v>
      </c>
      <c r="Z32" s="63" t="str">
        <f t="shared" si="4"/>
        <v/>
      </c>
      <c r="AA32" s="64">
        <f>SUM(AA29:AA31)</f>
        <v>491.38299999999998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57.1</v>
      </c>
      <c r="T39" s="99">
        <v>7.7</v>
      </c>
      <c r="U39" s="99"/>
      <c r="V39" s="99"/>
      <c r="W39" s="99"/>
      <c r="X39" s="99">
        <v>9.5</v>
      </c>
      <c r="Y39" s="99"/>
      <c r="Z39" s="100"/>
      <c r="AA39" s="79">
        <f t="shared" si="5"/>
        <v>74.3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57.1</v>
      </c>
      <c r="T40" s="88">
        <f t="shared" si="6"/>
        <v>7.7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9.5</v>
      </c>
      <c r="Y40" s="88">
        <f t="shared" si="6"/>
        <v>0</v>
      </c>
      <c r="Z40" s="89" t="str">
        <f t="shared" si="6"/>
        <v/>
      </c>
      <c r="AA40" s="90">
        <f t="shared" si="5"/>
        <v>74.3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57.1</v>
      </c>
      <c r="T47" s="99">
        <v>7.7</v>
      </c>
      <c r="U47" s="99"/>
      <c r="V47" s="99"/>
      <c r="W47" s="99"/>
      <c r="X47" s="99">
        <v>9.5</v>
      </c>
      <c r="Y47" s="99"/>
      <c r="Z47" s="100"/>
      <c r="AA47" s="79">
        <f t="shared" si="7"/>
        <v>74.3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57.1</v>
      </c>
      <c r="T49" s="88">
        <f t="shared" si="8"/>
        <v>7.7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9.5</v>
      </c>
      <c r="Y49" s="88">
        <f t="shared" si="8"/>
        <v>0</v>
      </c>
      <c r="Z49" s="89" t="str">
        <f t="shared" si="8"/>
        <v/>
      </c>
      <c r="AA49" s="90">
        <f t="shared" si="7"/>
        <v>74.3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6.5409999999999995</v>
      </c>
      <c r="O52" s="88">
        <f t="shared" si="10"/>
        <v>32.076999999999998</v>
      </c>
      <c r="P52" s="88">
        <f t="shared" si="10"/>
        <v>26.777999999999999</v>
      </c>
      <c r="Q52" s="88">
        <f t="shared" si="10"/>
        <v>28.567</v>
      </c>
      <c r="R52" s="88">
        <f t="shared" si="10"/>
        <v>176.05799999999999</v>
      </c>
      <c r="S52" s="88">
        <f t="shared" si="10"/>
        <v>62.462000000000003</v>
      </c>
      <c r="T52" s="88">
        <f t="shared" si="10"/>
        <v>19.087</v>
      </c>
      <c r="U52" s="88">
        <f t="shared" si="10"/>
        <v>36.623999999999995</v>
      </c>
      <c r="V52" s="88">
        <f t="shared" si="10"/>
        <v>46.545000000000002</v>
      </c>
      <c r="W52" s="88">
        <f t="shared" si="10"/>
        <v>42.964999999999996</v>
      </c>
      <c r="X52" s="88">
        <f t="shared" si="10"/>
        <v>40.305999999999997</v>
      </c>
      <c r="Y52" s="88">
        <f t="shared" si="10"/>
        <v>47.673000000000002</v>
      </c>
      <c r="Z52" s="89" t="str">
        <f t="shared" si="10"/>
        <v/>
      </c>
      <c r="AA52" s="104">
        <f>SUM(B52:Z52)</f>
        <v>565.68299999999999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6.5410000000000004</v>
      </c>
      <c r="O4" s="18">
        <v>32.076999999999998</v>
      </c>
      <c r="P4" s="18">
        <v>26.777999999999999</v>
      </c>
      <c r="Q4" s="18">
        <v>28.566999999999997</v>
      </c>
      <c r="R4" s="18">
        <v>176.05799999999999</v>
      </c>
      <c r="S4" s="18">
        <v>62.441000000000003</v>
      </c>
      <c r="T4" s="18">
        <v>19.053000000000001</v>
      </c>
      <c r="U4" s="18">
        <v>36.628</v>
      </c>
      <c r="V4" s="18">
        <v>46.583999999999996</v>
      </c>
      <c r="W4" s="18">
        <v>42.969000000000001</v>
      </c>
      <c r="X4" s="18">
        <v>40.262999999999998</v>
      </c>
      <c r="Y4" s="18">
        <v>47.672999999999995</v>
      </c>
      <c r="Z4" s="19"/>
      <c r="AA4" s="20">
        <f>SUM(B4:Z4)</f>
        <v>565.63199999999995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30.52</v>
      </c>
      <c r="O7" s="28">
        <v>35.5</v>
      </c>
      <c r="P7" s="28">
        <v>46.98</v>
      </c>
      <c r="Q7" s="28">
        <v>65</v>
      </c>
      <c r="R7" s="28">
        <v>95.96</v>
      </c>
      <c r="S7" s="28">
        <v>104</v>
      </c>
      <c r="T7" s="28">
        <v>112.61</v>
      </c>
      <c r="U7" s="28">
        <v>140</v>
      </c>
      <c r="V7" s="28">
        <v>165.01</v>
      </c>
      <c r="W7" s="28">
        <v>164.27</v>
      </c>
      <c r="X7" s="28">
        <v>137.65</v>
      </c>
      <c r="Y7" s="28">
        <v>110.45</v>
      </c>
      <c r="Z7" s="29"/>
      <c r="AA7" s="30">
        <f>IF(SUM(B7:Z7)&lt;&gt;0,AVERAGEIF(B7:Z7,"&lt;&gt;"""),"")</f>
        <v>100.66250000000001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2.2080000000000002</v>
      </c>
      <c r="R14" s="57">
        <v>45.204999999999998</v>
      </c>
      <c r="S14" s="57">
        <v>32.662999999999997</v>
      </c>
      <c r="T14" s="57">
        <v>6.2240000000000002</v>
      </c>
      <c r="U14" s="57">
        <v>11.582999999999998</v>
      </c>
      <c r="V14" s="57">
        <v>11.297000000000001</v>
      </c>
      <c r="W14" s="57">
        <v>4.3769999999999998</v>
      </c>
      <c r="X14" s="57">
        <v>4.55</v>
      </c>
      <c r="Y14" s="57"/>
      <c r="Z14" s="58"/>
      <c r="AA14" s="59">
        <f t="shared" si="0"/>
        <v>118.10699999999999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2.2080000000000002</v>
      </c>
      <c r="R16" s="62">
        <f t="shared" si="1"/>
        <v>45.204999999999998</v>
      </c>
      <c r="S16" s="62">
        <f t="shared" si="1"/>
        <v>32.662999999999997</v>
      </c>
      <c r="T16" s="62">
        <f t="shared" si="1"/>
        <v>6.2240000000000002</v>
      </c>
      <c r="U16" s="62">
        <f t="shared" si="1"/>
        <v>11.582999999999998</v>
      </c>
      <c r="V16" s="62">
        <f t="shared" si="1"/>
        <v>11.297000000000001</v>
      </c>
      <c r="W16" s="62">
        <f t="shared" si="1"/>
        <v>4.3769999999999998</v>
      </c>
      <c r="X16" s="62">
        <f t="shared" si="1"/>
        <v>4.55</v>
      </c>
      <c r="Y16" s="62">
        <f t="shared" si="1"/>
        <v>0</v>
      </c>
      <c r="Z16" s="63" t="str">
        <f t="shared" si="1"/>
        <v/>
      </c>
      <c r="AA16" s="64">
        <f>SUM(AA10:AA15)</f>
        <v>118.10699999999999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2.7970000000000002</v>
      </c>
      <c r="S20" s="77">
        <v>5.12</v>
      </c>
      <c r="T20" s="77"/>
      <c r="U20" s="77"/>
      <c r="V20" s="77"/>
      <c r="W20" s="77">
        <v>0.84399999999999997</v>
      </c>
      <c r="X20" s="77">
        <v>2.956</v>
      </c>
      <c r="Y20" s="77">
        <v>4.0410000000000004</v>
      </c>
      <c r="Z20" s="78"/>
      <c r="AA20" s="79">
        <f t="shared" si="2"/>
        <v>15.757999999999999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6.5410000000000004</v>
      </c>
      <c r="O21" s="81">
        <v>32.076999999999998</v>
      </c>
      <c r="P21" s="81">
        <v>26.777999999999999</v>
      </c>
      <c r="Q21" s="81">
        <v>26.358999999999998</v>
      </c>
      <c r="R21" s="81">
        <v>39.756</v>
      </c>
      <c r="S21" s="81">
        <v>24.658000000000001</v>
      </c>
      <c r="T21" s="81">
        <v>12.829000000000001</v>
      </c>
      <c r="U21" s="81">
        <v>4.6449999999999996</v>
      </c>
      <c r="V21" s="81">
        <v>4.7869999999999999</v>
      </c>
      <c r="W21" s="81">
        <v>20.748000000000001</v>
      </c>
      <c r="X21" s="81">
        <v>32.756999999999998</v>
      </c>
      <c r="Y21" s="81">
        <v>43.631999999999998</v>
      </c>
      <c r="Z21" s="78"/>
      <c r="AA21" s="79">
        <f t="shared" si="2"/>
        <v>275.56700000000001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6.5410000000000004</v>
      </c>
      <c r="O26" s="88">
        <f t="shared" si="3"/>
        <v>32.076999999999998</v>
      </c>
      <c r="P26" s="88">
        <f t="shared" si="3"/>
        <v>26.777999999999999</v>
      </c>
      <c r="Q26" s="88">
        <f t="shared" si="3"/>
        <v>26.358999999999998</v>
      </c>
      <c r="R26" s="88">
        <f t="shared" si="3"/>
        <v>42.552999999999997</v>
      </c>
      <c r="S26" s="88">
        <f t="shared" si="3"/>
        <v>29.778000000000002</v>
      </c>
      <c r="T26" s="88">
        <f t="shared" si="3"/>
        <v>12.829000000000001</v>
      </c>
      <c r="U26" s="88">
        <f t="shared" si="3"/>
        <v>4.6449999999999996</v>
      </c>
      <c r="V26" s="88">
        <f t="shared" si="3"/>
        <v>4.7869999999999999</v>
      </c>
      <c r="W26" s="88">
        <f t="shared" si="3"/>
        <v>21.592000000000002</v>
      </c>
      <c r="X26" s="88">
        <f t="shared" si="3"/>
        <v>35.713000000000001</v>
      </c>
      <c r="Y26" s="88">
        <f t="shared" si="3"/>
        <v>47.673000000000002</v>
      </c>
      <c r="Z26" s="89" t="str">
        <f t="shared" si="3"/>
        <v/>
      </c>
      <c r="AA26" s="90">
        <f>SUM(AA19:AA25)</f>
        <v>291.32499999999999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6.5410000000000004</v>
      </c>
      <c r="O30" s="77">
        <v>32.076999999999998</v>
      </c>
      <c r="P30" s="77">
        <v>26.777999999999999</v>
      </c>
      <c r="Q30" s="77">
        <v>28.567</v>
      </c>
      <c r="R30" s="77">
        <v>87.757999999999996</v>
      </c>
      <c r="S30" s="77">
        <v>62.441000000000003</v>
      </c>
      <c r="T30" s="77">
        <v>19.053000000000001</v>
      </c>
      <c r="U30" s="77">
        <v>16.228000000000002</v>
      </c>
      <c r="V30" s="77">
        <v>16.084</v>
      </c>
      <c r="W30" s="77">
        <v>25.969000000000001</v>
      </c>
      <c r="X30" s="77">
        <v>40.262999999999998</v>
      </c>
      <c r="Y30" s="77">
        <v>47.673000000000002</v>
      </c>
      <c r="Z30" s="78"/>
      <c r="AA30" s="79">
        <f>SUM(B30:Z30)</f>
        <v>409.43200000000002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6.5410000000000004</v>
      </c>
      <c r="O32" s="62">
        <f t="shared" si="4"/>
        <v>32.076999999999998</v>
      </c>
      <c r="P32" s="62">
        <f t="shared" si="4"/>
        <v>26.777999999999999</v>
      </c>
      <c r="Q32" s="62">
        <f t="shared" si="4"/>
        <v>28.567</v>
      </c>
      <c r="R32" s="62">
        <f t="shared" si="4"/>
        <v>87.757999999999996</v>
      </c>
      <c r="S32" s="62">
        <f t="shared" si="4"/>
        <v>62.441000000000003</v>
      </c>
      <c r="T32" s="62">
        <f t="shared" si="4"/>
        <v>19.053000000000001</v>
      </c>
      <c r="U32" s="62">
        <f t="shared" si="4"/>
        <v>16.228000000000002</v>
      </c>
      <c r="V32" s="62">
        <f t="shared" si="4"/>
        <v>16.084</v>
      </c>
      <c r="W32" s="62">
        <f t="shared" si="4"/>
        <v>25.969000000000001</v>
      </c>
      <c r="X32" s="62">
        <f t="shared" si="4"/>
        <v>40.262999999999998</v>
      </c>
      <c r="Y32" s="62">
        <f t="shared" si="4"/>
        <v>47.673000000000002</v>
      </c>
      <c r="Z32" s="63" t="str">
        <f t="shared" si="4"/>
        <v/>
      </c>
      <c r="AA32" s="64">
        <f>SUM(AA29:AA31)</f>
        <v>409.43200000000002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88.3</v>
      </c>
      <c r="S39" s="99"/>
      <c r="T39" s="99"/>
      <c r="U39" s="99">
        <v>20.399999999999999</v>
      </c>
      <c r="V39" s="99">
        <v>30.5</v>
      </c>
      <c r="W39" s="99">
        <v>17</v>
      </c>
      <c r="X39" s="99"/>
      <c r="Y39" s="99"/>
      <c r="Z39" s="100"/>
      <c r="AA39" s="79">
        <f t="shared" si="5"/>
        <v>156.19999999999999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88.3</v>
      </c>
      <c r="S40" s="88">
        <f t="shared" si="6"/>
        <v>0</v>
      </c>
      <c r="T40" s="88">
        <f t="shared" si="6"/>
        <v>0</v>
      </c>
      <c r="U40" s="88">
        <f t="shared" si="6"/>
        <v>20.399999999999999</v>
      </c>
      <c r="V40" s="88">
        <f t="shared" si="6"/>
        <v>30.5</v>
      </c>
      <c r="W40" s="88">
        <f t="shared" si="6"/>
        <v>17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156.19999999999999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88.3</v>
      </c>
      <c r="S47" s="99"/>
      <c r="T47" s="99"/>
      <c r="U47" s="99">
        <v>20.399999999999999</v>
      </c>
      <c r="V47" s="99">
        <v>30.5</v>
      </c>
      <c r="W47" s="99">
        <v>17</v>
      </c>
      <c r="X47" s="99"/>
      <c r="Y47" s="99"/>
      <c r="Z47" s="100"/>
      <c r="AA47" s="79">
        <f t="shared" si="7"/>
        <v>156.19999999999999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88.3</v>
      </c>
      <c r="S49" s="88">
        <f t="shared" si="8"/>
        <v>0</v>
      </c>
      <c r="T49" s="88">
        <f t="shared" si="8"/>
        <v>0</v>
      </c>
      <c r="U49" s="88">
        <f t="shared" si="8"/>
        <v>20.399999999999999</v>
      </c>
      <c r="V49" s="88">
        <f t="shared" si="8"/>
        <v>30.5</v>
      </c>
      <c r="W49" s="88">
        <f t="shared" si="8"/>
        <v>17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156.19999999999999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6.5410000000000004</v>
      </c>
      <c r="O52" s="88">
        <f t="shared" si="10"/>
        <v>32.076999999999998</v>
      </c>
      <c r="P52" s="88">
        <f t="shared" si="10"/>
        <v>26.777999999999999</v>
      </c>
      <c r="Q52" s="88">
        <f t="shared" si="10"/>
        <v>28.567</v>
      </c>
      <c r="R52" s="88">
        <f t="shared" si="10"/>
        <v>176.05799999999999</v>
      </c>
      <c r="S52" s="88">
        <f t="shared" si="10"/>
        <v>62.441000000000003</v>
      </c>
      <c r="T52" s="88">
        <f t="shared" si="10"/>
        <v>19.053000000000001</v>
      </c>
      <c r="U52" s="88">
        <f t="shared" si="10"/>
        <v>36.628</v>
      </c>
      <c r="V52" s="88">
        <f t="shared" si="10"/>
        <v>46.584000000000003</v>
      </c>
      <c r="W52" s="88">
        <f t="shared" si="10"/>
        <v>42.969000000000001</v>
      </c>
      <c r="X52" s="88">
        <f t="shared" si="10"/>
        <v>40.262999999999998</v>
      </c>
      <c r="Y52" s="88">
        <f t="shared" si="10"/>
        <v>47.673000000000002</v>
      </c>
      <c r="Z52" s="89" t="str">
        <f t="shared" si="10"/>
        <v/>
      </c>
      <c r="AA52" s="104">
        <f>SUM(B52:Z52)</f>
        <v>565.63199999999995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88.3</v>
      </c>
      <c r="S4" s="18">
        <v>-57.1</v>
      </c>
      <c r="T4" s="18">
        <v>-7.7</v>
      </c>
      <c r="U4" s="18">
        <v>20.399999999999999</v>
      </c>
      <c r="V4" s="18">
        <v>30.5</v>
      </c>
      <c r="W4" s="18">
        <v>17</v>
      </c>
      <c r="X4" s="18">
        <v>-9.5</v>
      </c>
      <c r="Y4" s="18"/>
      <c r="Z4" s="19"/>
      <c r="AA4" s="111">
        <f>SUM(B4:Z4)</f>
        <v>81.899999999999991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30.52</v>
      </c>
      <c r="O7" s="117">
        <v>35.5</v>
      </c>
      <c r="P7" s="117">
        <v>46.98</v>
      </c>
      <c r="Q7" s="117">
        <v>65</v>
      </c>
      <c r="R7" s="117">
        <v>95.96</v>
      </c>
      <c r="S7" s="117">
        <v>104</v>
      </c>
      <c r="T7" s="117">
        <v>112.61</v>
      </c>
      <c r="U7" s="117">
        <v>140</v>
      </c>
      <c r="V7" s="117">
        <v>165.01</v>
      </c>
      <c r="W7" s="117">
        <v>164.27</v>
      </c>
      <c r="X7" s="117">
        <v>137.65</v>
      </c>
      <c r="Y7" s="117">
        <v>110.45</v>
      </c>
      <c r="Z7" s="118"/>
      <c r="AA7" s="119">
        <f>IF(SUM(B7:Z7)&lt;&gt;0,AVERAGEIF(B7:Z7,"&lt;&gt;"""),"")</f>
        <v>100.66250000000001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57.1</v>
      </c>
      <c r="T15" s="133">
        <v>7.7</v>
      </c>
      <c r="U15" s="133"/>
      <c r="V15" s="133"/>
      <c r="W15" s="133"/>
      <c r="X15" s="133">
        <v>9.5</v>
      </c>
      <c r="Y15" s="133"/>
      <c r="Z15" s="131"/>
      <c r="AA15" s="132">
        <f t="shared" si="0"/>
        <v>74.3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57.1</v>
      </c>
      <c r="T16" s="135">
        <f t="shared" si="1"/>
        <v>7.7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9.5</v>
      </c>
      <c r="Y16" s="135">
        <f t="shared" si="1"/>
        <v>0</v>
      </c>
      <c r="Z16" s="136" t="str">
        <f t="shared" si="1"/>
        <v/>
      </c>
      <c r="AA16" s="90">
        <f t="shared" si="0"/>
        <v>74.3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88.3</v>
      </c>
      <c r="S23" s="133"/>
      <c r="T23" s="133"/>
      <c r="U23" s="133">
        <v>20.399999999999999</v>
      </c>
      <c r="V23" s="133">
        <v>30.5</v>
      </c>
      <c r="W23" s="133">
        <v>17</v>
      </c>
      <c r="X23" s="133"/>
      <c r="Y23" s="133"/>
      <c r="Z23" s="131"/>
      <c r="AA23" s="132">
        <f t="shared" si="2"/>
        <v>156.19999999999999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88.3</v>
      </c>
      <c r="S24" s="135">
        <f t="shared" si="3"/>
        <v>0</v>
      </c>
      <c r="T24" s="135">
        <f t="shared" si="3"/>
        <v>0</v>
      </c>
      <c r="U24" s="135">
        <f t="shared" si="3"/>
        <v>20.399999999999999</v>
      </c>
      <c r="V24" s="135">
        <f t="shared" si="3"/>
        <v>30.5</v>
      </c>
      <c r="W24" s="135">
        <f t="shared" si="3"/>
        <v>17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156.19999999999999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2024-07-28T08:34:17Z</dcterms:created>
  <dcterms:modified xsi:type="dcterms:W3CDTF">2024-07-28T08:34:18Z</dcterms:modified>
</cp:coreProperties>
</file>