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<sst xmlns="http://schemas.openxmlformats.org/spreadsheetml/2006/main" count="119" uniqueCount="54">
  <si>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27/07/2024 11:29:11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</si>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</sst>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08-4D74-9F0F-7DA858B57D3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08-4D74-9F0F-7DA858B57D3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1.496</c:v>
                </c:pt>
                <c:pt idx="17">
                  <c:v>2.9950000000000001</c:v>
                </c:pt>
                <c:pt idx="23">
                  <c:v>1.204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08-4D74-9F0F-7DA858B57D3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3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08-4D74-9F0F-7DA858B57D3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708-4D74-9F0F-7DA858B57D3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708-4D74-9F0F-7DA858B57D3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708-4D74-9F0F-7DA858B57D3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708-4D74-9F0F-7DA858B57D3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708-4D74-9F0F-7DA858B57D3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43.616</c:v>
                </c:pt>
                <c:pt idx="15">
                  <c:v>117.67400000000001</c:v>
                </c:pt>
                <c:pt idx="16">
                  <c:v>61.689</c:v>
                </c:pt>
                <c:pt idx="17">
                  <c:v>4</c:v>
                </c:pt>
                <c:pt idx="18">
                  <c:v>2</c:v>
                </c:pt>
                <c:pt idx="2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08-4D74-9F0F-7DA858B57D3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44.2</c:v>
                </c:pt>
                <c:pt idx="18">
                  <c:v>0</c:v>
                </c:pt>
                <c:pt idx="19">
                  <c:v>144.69999999999999</c:v>
                </c:pt>
                <c:pt idx="20">
                  <c:v>77.3</c:v>
                </c:pt>
                <c:pt idx="21">
                  <c:v>133.19999999999999</c:v>
                </c:pt>
                <c:pt idx="22">
                  <c:v>0</c:v>
                </c:pt>
                <c:pt idx="23">
                  <c:v>126.4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708-4D74-9F0F-7DA858B57D3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100.80099999999999</c:v>
                </c:pt>
                <c:pt idx="13">
                  <c:v>104.46300000000001</c:v>
                </c:pt>
                <c:pt idx="14">
                  <c:v>125.438</c:v>
                </c:pt>
                <c:pt idx="15">
                  <c:v>39.594999999999999</c:v>
                </c:pt>
                <c:pt idx="16">
                  <c:v>54.154000000000003</c:v>
                </c:pt>
                <c:pt idx="17">
                  <c:v>37.250999999999998</c:v>
                </c:pt>
                <c:pt idx="18">
                  <c:v>28.573</c:v>
                </c:pt>
                <c:pt idx="22">
                  <c:v>8.3309999999999995</c:v>
                </c:pt>
                <c:pt idx="23">
                  <c:v>0.32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708-4D74-9F0F-7DA858B57D3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708-4D74-9F0F-7DA858B57D3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708-4D74-9F0F-7DA858B57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60.5</c:v>
                </c:pt>
                <c:pt idx="13">
                  <c:v>61.7</c:v>
                </c:pt>
                <c:pt idx="14">
                  <c:v>83.31</c:v>
                </c:pt>
                <c:pt idx="15">
                  <c:v>91.77</c:v>
                </c:pt>
                <c:pt idx="16">
                  <c:v>87.81</c:v>
                </c:pt>
                <c:pt idx="17">
                  <c:v>105.5</c:v>
                </c:pt>
                <c:pt idx="18">
                  <c:v>148.31</c:v>
                </c:pt>
                <c:pt idx="19">
                  <c:v>147.57</c:v>
                </c:pt>
                <c:pt idx="20">
                  <c:v>182</c:v>
                </c:pt>
                <c:pt idx="21">
                  <c:v>133.94999999999999</c:v>
                </c:pt>
                <c:pt idx="22">
                  <c:v>149.22</c:v>
                </c:pt>
                <c:pt idx="23">
                  <c:v>106.86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708-4D74-9F0F-7DA858B57D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7F6-4A28-9CCA-03102A191AB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7F6-4A28-9CCA-03102A191AB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25.454999999999998</c:v>
                </c:pt>
                <c:pt idx="13">
                  <c:v>24.417000000000002</c:v>
                </c:pt>
                <c:pt idx="14">
                  <c:v>25.687999999999999</c:v>
                </c:pt>
                <c:pt idx="15">
                  <c:v>24.271999999999998</c:v>
                </c:pt>
                <c:pt idx="16">
                  <c:v>24.757000000000001</c:v>
                </c:pt>
                <c:pt idx="17">
                  <c:v>14.471</c:v>
                </c:pt>
                <c:pt idx="18">
                  <c:v>4.2130000000000001</c:v>
                </c:pt>
                <c:pt idx="19">
                  <c:v>22.494999999999997</c:v>
                </c:pt>
                <c:pt idx="20">
                  <c:v>10.467000000000001</c:v>
                </c:pt>
                <c:pt idx="21">
                  <c:v>23.082000000000001</c:v>
                </c:pt>
                <c:pt idx="22">
                  <c:v>0.98599999999999999</c:v>
                </c:pt>
                <c:pt idx="23">
                  <c:v>10.464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F6-4A28-9CCA-03102A191AB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75.043999999999997</c:v>
                </c:pt>
                <c:pt idx="13">
                  <c:v>76.543000000000006</c:v>
                </c:pt>
                <c:pt idx="14">
                  <c:v>105.625</c:v>
                </c:pt>
                <c:pt idx="15">
                  <c:v>99.620999999999995</c:v>
                </c:pt>
                <c:pt idx="16">
                  <c:v>84.69</c:v>
                </c:pt>
                <c:pt idx="17">
                  <c:v>64.076000000000008</c:v>
                </c:pt>
                <c:pt idx="18">
                  <c:v>26.360000000000003</c:v>
                </c:pt>
                <c:pt idx="19">
                  <c:v>87.664000000000001</c:v>
                </c:pt>
                <c:pt idx="20">
                  <c:v>73.723000000000013</c:v>
                </c:pt>
                <c:pt idx="21">
                  <c:v>90.628</c:v>
                </c:pt>
                <c:pt idx="22">
                  <c:v>7.3449999999999998</c:v>
                </c:pt>
                <c:pt idx="23">
                  <c:v>76.778999999999996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F6-4A28-9CCA-03102A191AB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7F6-4A28-9CCA-03102A191AB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7F6-4A28-9CCA-03102A191AB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7F6-4A28-9CCA-03102A191AB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7F6-4A28-9CCA-03102A191AB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7F6-4A28-9CCA-03102A191AB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7F6-4A28-9CCA-03102A191AB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33.299999999999997</c:v>
                </c:pt>
                <c:pt idx="15">
                  <c:v>4.7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7F6-4A28-9CCA-03102A191AB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0.30199999999999999</c:v>
                </c:pt>
                <c:pt idx="13">
                  <c:v>3.5030000000000001</c:v>
                </c:pt>
                <c:pt idx="14">
                  <c:v>5.9279999999999999</c:v>
                </c:pt>
                <c:pt idx="15">
                  <c:v>28.718999999999998</c:v>
                </c:pt>
                <c:pt idx="16">
                  <c:v>6.3959999999999999</c:v>
                </c:pt>
                <c:pt idx="17">
                  <c:v>9.8990000000000009</c:v>
                </c:pt>
                <c:pt idx="19">
                  <c:v>34.558999999999997</c:v>
                </c:pt>
                <c:pt idx="20">
                  <c:v>11.135000000000002</c:v>
                </c:pt>
                <c:pt idx="21">
                  <c:v>19.457999999999998</c:v>
                </c:pt>
                <c:pt idx="23">
                  <c:v>40.721000000000004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7F6-4A28-9CCA-03102A191AB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7F6-4A28-9CCA-03102A191AB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7F6-4A28-9CCA-03102A191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60.5</c:v>
                </c:pt>
                <c:pt idx="13">
                  <c:v>61.7</c:v>
                </c:pt>
                <c:pt idx="14">
                  <c:v>83.31</c:v>
                </c:pt>
                <c:pt idx="15">
                  <c:v>91.77</c:v>
                </c:pt>
                <c:pt idx="16">
                  <c:v>87.81</c:v>
                </c:pt>
                <c:pt idx="17">
                  <c:v>105.5</c:v>
                </c:pt>
                <c:pt idx="18">
                  <c:v>148.31</c:v>
                </c:pt>
                <c:pt idx="19">
                  <c:v>147.57</c:v>
                </c:pt>
                <c:pt idx="20">
                  <c:v>182</c:v>
                </c:pt>
                <c:pt idx="21">
                  <c:v>133.94999999999999</c:v>
                </c:pt>
                <c:pt idx="22">
                  <c:v>149.22</c:v>
                </c:pt>
                <c:pt idx="23">
                  <c:v>106.86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7F6-4A28-9CCA-03102A191A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100.80099999999999</v>
      </c>
      <c r="O4" s="18">
        <v>104.46300000000001</v>
      </c>
      <c r="P4" s="18">
        <v>170.55</v>
      </c>
      <c r="Q4" s="18">
        <v>157.26900000000001</v>
      </c>
      <c r="R4" s="18">
        <v>115.843</v>
      </c>
      <c r="S4" s="18">
        <v>88.446000000000012</v>
      </c>
      <c r="T4" s="18">
        <v>30.573</v>
      </c>
      <c r="U4" s="18">
        <v>144.69999999999999</v>
      </c>
      <c r="V4" s="18">
        <v>95.3</v>
      </c>
      <c r="W4" s="18">
        <v>133.19999999999999</v>
      </c>
      <c r="X4" s="18">
        <v>8.3309999999999995</v>
      </c>
      <c r="Y4" s="18">
        <v>127.92599999999999</v>
      </c>
      <c r="Z4" s="19"/>
      <c r="AA4" s="20">
        <f>SUM(B4:Z4)</f>
        <v>1277.4019999999998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60.5</v>
      </c>
      <c r="O7" s="28">
        <v>61.7</v>
      </c>
      <c r="P7" s="28">
        <v>83.31</v>
      </c>
      <c r="Q7" s="28">
        <v>91.77</v>
      </c>
      <c r="R7" s="28">
        <v>87.81</v>
      </c>
      <c r="S7" s="28">
        <v>105.5</v>
      </c>
      <c r="T7" s="28">
        <v>148.31</v>
      </c>
      <c r="U7" s="28">
        <v>147.57</v>
      </c>
      <c r="V7" s="28">
        <v>182</v>
      </c>
      <c r="W7" s="28">
        <v>133.94999999999999</v>
      </c>
      <c r="X7" s="28">
        <v>149.22</v>
      </c>
      <c r="Y7" s="28">
        <v>106.86</v>
      </c>
      <c r="Z7" s="29"/>
      <c r="AA7" s="30">
        <f>IF(SUM(B7:Z7)&lt;&gt;0,AVERAGEIF(B7:Z7,"&lt;&gt;"""),"")</f>
        <v>113.20833333333333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43.616</v>
      </c>
      <c r="Q12" s="52">
        <v>117.67400000000001</v>
      </c>
      <c r="R12" s="52">
        <v>61.689</v>
      </c>
      <c r="S12" s="52">
        <v>4</v>
      </c>
      <c r="T12" s="52">
        <v>2</v>
      </c>
      <c r="U12" s="52"/>
      <c r="V12" s="52">
        <v>18</v>
      </c>
      <c r="W12" s="52"/>
      <c r="X12" s="52"/>
      <c r="Y12" s="52"/>
      <c r="Z12" s="53"/>
      <c r="AA12" s="54">
        <f t="shared" si="0"/>
        <v>246.97900000000001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100.80099999999999</v>
      </c>
      <c r="O14" s="57">
        <v>104.46300000000001</v>
      </c>
      <c r="P14" s="57">
        <v>125.438</v>
      </c>
      <c r="Q14" s="57">
        <v>39.594999999999999</v>
      </c>
      <c r="R14" s="57">
        <v>54.154000000000003</v>
      </c>
      <c r="S14" s="57">
        <v>37.250999999999998</v>
      </c>
      <c r="T14" s="57">
        <v>28.573</v>
      </c>
      <c r="U14" s="57"/>
      <c r="V14" s="57"/>
      <c r="W14" s="57"/>
      <c r="X14" s="57">
        <v>8.3309999999999995</v>
      </c>
      <c r="Y14" s="57">
        <v>0.32</v>
      </c>
      <c r="Z14" s="58"/>
      <c r="AA14" s="59">
        <f t="shared" si="0"/>
        <v>498.92599999999999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100.80099999999999</v>
      </c>
      <c r="O16" s="62">
        <f t="shared" si="1"/>
        <v>104.46300000000001</v>
      </c>
      <c r="P16" s="62">
        <f t="shared" si="1"/>
        <v>169.054</v>
      </c>
      <c r="Q16" s="62">
        <f t="shared" si="1"/>
        <v>157.26900000000001</v>
      </c>
      <c r="R16" s="62">
        <f t="shared" si="1"/>
        <v>115.843</v>
      </c>
      <c r="S16" s="62">
        <f t="shared" si="1"/>
        <v>41.250999999999998</v>
      </c>
      <c r="T16" s="62">
        <f t="shared" si="1"/>
        <v>30.573</v>
      </c>
      <c r="U16" s="62">
        <f t="shared" si="1"/>
        <v>0</v>
      </c>
      <c r="V16" s="62">
        <f t="shared" si="1"/>
        <v>18</v>
      </c>
      <c r="W16" s="62">
        <f t="shared" si="1"/>
        <v>0</v>
      </c>
      <c r="X16" s="62">
        <f t="shared" si="1"/>
        <v>8.3309999999999995</v>
      </c>
      <c r="Y16" s="62">
        <f t="shared" si="1"/>
        <v>0.32</v>
      </c>
      <c r="Z16" s="63" t="str">
        <f t="shared" si="1"/>
        <v/>
      </c>
      <c r="AA16" s="64">
        <f>SUM(AA10:AA15)</f>
        <v>745.90499999999997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1.496</v>
      </c>
      <c r="Q20" s="77"/>
      <c r="R20" s="77"/>
      <c r="S20" s="77">
        <v>2.9950000000000001</v>
      </c>
      <c r="T20" s="77"/>
      <c r="U20" s="77"/>
      <c r="V20" s="77"/>
      <c r="W20" s="77"/>
      <c r="X20" s="77"/>
      <c r="Y20" s="77">
        <v>1.204</v>
      </c>
      <c r="Z20" s="78"/>
      <c r="AA20" s="79">
        <f t="shared" si="2"/>
        <v>5.6949999999999994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2E-3</v>
      </c>
      <c r="Z21" s="78"/>
      <c r="AA21" s="79">
        <f t="shared" si="2"/>
        <v>2E-3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1.496</v>
      </c>
      <c r="Q26" s="88">
        <f t="shared" si="3"/>
        <v>0</v>
      </c>
      <c r="R26" s="88">
        <f t="shared" si="3"/>
        <v>0</v>
      </c>
      <c r="S26" s="88">
        <f t="shared" si="3"/>
        <v>2.9950000000000001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1.206</v>
      </c>
      <c r="Z26" s="89" t="str">
        <f t="shared" si="3"/>
        <v/>
      </c>
      <c r="AA26" s="90">
        <f>SUM(AA19:AA25)</f>
        <v>5.6969999999999992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100.801</v>
      </c>
      <c r="O30" s="77">
        <v>104.46299999999999</v>
      </c>
      <c r="P30" s="77">
        <v>170.55</v>
      </c>
      <c r="Q30" s="77">
        <v>157.26900000000001</v>
      </c>
      <c r="R30" s="77">
        <v>115.843</v>
      </c>
      <c r="S30" s="77">
        <v>44.246000000000002</v>
      </c>
      <c r="T30" s="77">
        <v>30.573</v>
      </c>
      <c r="U30" s="77"/>
      <c r="V30" s="77">
        <v>18</v>
      </c>
      <c r="W30" s="77"/>
      <c r="X30" s="77">
        <v>8.3309999999999995</v>
      </c>
      <c r="Y30" s="77">
        <v>1.526</v>
      </c>
      <c r="Z30" s="78"/>
      <c r="AA30" s="79">
        <f>SUM(B30:Z30)</f>
        <v>751.60199999999998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100.801</v>
      </c>
      <c r="O32" s="62">
        <f t="shared" si="4"/>
        <v>104.46299999999999</v>
      </c>
      <c r="P32" s="62">
        <f t="shared" si="4"/>
        <v>170.55</v>
      </c>
      <c r="Q32" s="62">
        <f t="shared" si="4"/>
        <v>157.26900000000001</v>
      </c>
      <c r="R32" s="62">
        <f t="shared" si="4"/>
        <v>115.843</v>
      </c>
      <c r="S32" s="62">
        <f t="shared" si="4"/>
        <v>44.246000000000002</v>
      </c>
      <c r="T32" s="62">
        <f t="shared" si="4"/>
        <v>30.573</v>
      </c>
      <c r="U32" s="62">
        <f t="shared" si="4"/>
        <v>0</v>
      </c>
      <c r="V32" s="62">
        <f t="shared" si="4"/>
        <v>18</v>
      </c>
      <c r="W32" s="62">
        <f t="shared" si="4"/>
        <v>0</v>
      </c>
      <c r="X32" s="62">
        <f t="shared" si="4"/>
        <v>8.3309999999999995</v>
      </c>
      <c r="Y32" s="62">
        <f t="shared" si="4"/>
        <v>1.526</v>
      </c>
      <c r="Z32" s="63" t="str">
        <f t="shared" si="4"/>
        <v/>
      </c>
      <c r="AA32" s="64">
        <f>SUM(AA29:AA31)</f>
        <v>751.60199999999998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44.2</v>
      </c>
      <c r="T39" s="99"/>
      <c r="U39" s="99">
        <v>144.69999999999999</v>
      </c>
      <c r="V39" s="99">
        <v>77.3</v>
      </c>
      <c r="W39" s="99">
        <v>133.19999999999999</v>
      </c>
      <c r="X39" s="99"/>
      <c r="Y39" s="99">
        <v>126.4</v>
      </c>
      <c r="Z39" s="100"/>
      <c r="AA39" s="79">
        <f t="shared" si="5"/>
        <v>525.79999999999995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44.2</v>
      </c>
      <c r="T40" s="88">
        <f t="shared" si="6"/>
        <v>0</v>
      </c>
      <c r="U40" s="88">
        <f t="shared" si="6"/>
        <v>144.69999999999999</v>
      </c>
      <c r="V40" s="88">
        <f t="shared" si="6"/>
        <v>77.3</v>
      </c>
      <c r="W40" s="88">
        <f t="shared" si="6"/>
        <v>133.19999999999999</v>
      </c>
      <c r="X40" s="88">
        <f t="shared" si="6"/>
        <v>0</v>
      </c>
      <c r="Y40" s="88">
        <f t="shared" si="6"/>
        <v>126.4</v>
      </c>
      <c r="Z40" s="89" t="str">
        <f t="shared" si="6"/>
        <v/>
      </c>
      <c r="AA40" s="90">
        <f t="shared" si="5"/>
        <v>525.79999999999995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44.2</v>
      </c>
      <c r="T47" s="99"/>
      <c r="U47" s="99">
        <v>144.69999999999999</v>
      </c>
      <c r="V47" s="99">
        <v>77.3</v>
      </c>
      <c r="W47" s="99">
        <v>133.19999999999999</v>
      </c>
      <c r="X47" s="99"/>
      <c r="Y47" s="99">
        <v>126.4</v>
      </c>
      <c r="Z47" s="100"/>
      <c r="AA47" s="79">
        <f t="shared" si="7"/>
        <v>525.79999999999995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44.2</v>
      </c>
      <c r="T49" s="88">
        <f t="shared" si="8"/>
        <v>0</v>
      </c>
      <c r="U49" s="88">
        <f t="shared" si="8"/>
        <v>144.69999999999999</v>
      </c>
      <c r="V49" s="88">
        <f t="shared" si="8"/>
        <v>77.3</v>
      </c>
      <c r="W49" s="88">
        <f t="shared" si="8"/>
        <v>133.19999999999999</v>
      </c>
      <c r="X49" s="88">
        <f t="shared" si="8"/>
        <v>0</v>
      </c>
      <c r="Y49" s="88">
        <f t="shared" si="8"/>
        <v>126.4</v>
      </c>
      <c r="Z49" s="89" t="str">
        <f t="shared" si="8"/>
        <v/>
      </c>
      <c r="AA49" s="90">
        <f t="shared" si="7"/>
        <v>525.79999999999995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100.80099999999999</v>
      </c>
      <c r="O52" s="88">
        <f t="shared" si="10"/>
        <v>104.46300000000001</v>
      </c>
      <c r="P52" s="88">
        <f t="shared" si="10"/>
        <v>170.55</v>
      </c>
      <c r="Q52" s="88">
        <f t="shared" si="10"/>
        <v>157.26900000000001</v>
      </c>
      <c r="R52" s="88">
        <f t="shared" si="10"/>
        <v>115.843</v>
      </c>
      <c r="S52" s="88">
        <f t="shared" si="10"/>
        <v>88.445999999999998</v>
      </c>
      <c r="T52" s="88">
        <f t="shared" si="10"/>
        <v>30.573</v>
      </c>
      <c r="U52" s="88">
        <f t="shared" si="10"/>
        <v>144.69999999999999</v>
      </c>
      <c r="V52" s="88">
        <f t="shared" si="10"/>
        <v>95.3</v>
      </c>
      <c r="W52" s="88">
        <f t="shared" si="10"/>
        <v>133.19999999999999</v>
      </c>
      <c r="X52" s="88">
        <f t="shared" si="10"/>
        <v>8.3309999999999995</v>
      </c>
      <c r="Y52" s="88">
        <f t="shared" si="10"/>
        <v>127.926</v>
      </c>
      <c r="Z52" s="89" t="str">
        <f t="shared" si="10"/>
        <v/>
      </c>
      <c r="AA52" s="104">
        <f>SUM(B52:Z52)</f>
        <v>1277.4019999999998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100.801</v>
      </c>
      <c r="O4" s="18">
        <v>104.46300000000001</v>
      </c>
      <c r="P4" s="18">
        <v>170.541</v>
      </c>
      <c r="Q4" s="18">
        <v>157.31199999999995</v>
      </c>
      <c r="R4" s="18">
        <v>115.84299999999999</v>
      </c>
      <c r="S4" s="18">
        <v>88.445999999999998</v>
      </c>
      <c r="T4" s="18">
        <v>30.573000000000004</v>
      </c>
      <c r="U4" s="18">
        <v>144.71800000000002</v>
      </c>
      <c r="V4" s="18">
        <v>95.324999999999989</v>
      </c>
      <c r="W4" s="18">
        <v>133.16800000000001</v>
      </c>
      <c r="X4" s="18">
        <v>8.3309999999999995</v>
      </c>
      <c r="Y4" s="18">
        <v>127.964</v>
      </c>
      <c r="Z4" s="19"/>
      <c r="AA4" s="20">
        <f>SUM(B4:Z4)</f>
        <v>1277.4849999999999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60.5</v>
      </c>
      <c r="O7" s="28">
        <v>61.7</v>
      </c>
      <c r="P7" s="28">
        <v>83.31</v>
      </c>
      <c r="Q7" s="28">
        <v>91.77</v>
      </c>
      <c r="R7" s="28">
        <v>87.81</v>
      </c>
      <c r="S7" s="28">
        <v>105.5</v>
      </c>
      <c r="T7" s="28">
        <v>148.31</v>
      </c>
      <c r="U7" s="28">
        <v>147.57</v>
      </c>
      <c r="V7" s="28">
        <v>182</v>
      </c>
      <c r="W7" s="28">
        <v>133.94999999999999</v>
      </c>
      <c r="X7" s="28">
        <v>149.22</v>
      </c>
      <c r="Y7" s="28">
        <v>106.86</v>
      </c>
      <c r="Z7" s="29"/>
      <c r="AA7" s="30">
        <f>IF(SUM(B7:Z7)&lt;&gt;0,AVERAGEIF(B7:Z7,"&lt;&gt;"""),"")</f>
        <v>113.20833333333333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0.30199999999999999</v>
      </c>
      <c r="O14" s="57">
        <v>3.5030000000000001</v>
      </c>
      <c r="P14" s="57">
        <v>5.9279999999999999</v>
      </c>
      <c r="Q14" s="57">
        <v>28.718999999999998</v>
      </c>
      <c r="R14" s="57">
        <v>6.3959999999999999</v>
      </c>
      <c r="S14" s="57">
        <v>9.8990000000000009</v>
      </c>
      <c r="T14" s="57"/>
      <c r="U14" s="57">
        <v>34.558999999999997</v>
      </c>
      <c r="V14" s="57">
        <v>11.135000000000002</v>
      </c>
      <c r="W14" s="57">
        <v>19.457999999999998</v>
      </c>
      <c r="X14" s="57"/>
      <c r="Y14" s="57">
        <v>40.721000000000004</v>
      </c>
      <c r="Z14" s="58"/>
      <c r="AA14" s="59">
        <f t="shared" si="0"/>
        <v>160.62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0.30199999999999999</v>
      </c>
      <c r="O16" s="62">
        <f t="shared" si="1"/>
        <v>3.5030000000000001</v>
      </c>
      <c r="P16" s="62">
        <f t="shared" si="1"/>
        <v>5.9279999999999999</v>
      </c>
      <c r="Q16" s="62">
        <f t="shared" si="1"/>
        <v>28.718999999999998</v>
      </c>
      <c r="R16" s="62">
        <f t="shared" si="1"/>
        <v>6.3959999999999999</v>
      </c>
      <c r="S16" s="62">
        <f t="shared" si="1"/>
        <v>9.8990000000000009</v>
      </c>
      <c r="T16" s="62">
        <f t="shared" si="1"/>
        <v>0</v>
      </c>
      <c r="U16" s="62">
        <f t="shared" si="1"/>
        <v>34.558999999999997</v>
      </c>
      <c r="V16" s="62">
        <f t="shared" si="1"/>
        <v>11.135000000000002</v>
      </c>
      <c r="W16" s="62">
        <f t="shared" si="1"/>
        <v>19.457999999999998</v>
      </c>
      <c r="X16" s="62">
        <f t="shared" si="1"/>
        <v>0</v>
      </c>
      <c r="Y16" s="62">
        <f t="shared" si="1"/>
        <v>40.721000000000004</v>
      </c>
      <c r="Z16" s="63" t="str">
        <f t="shared" si="1"/>
        <v/>
      </c>
      <c r="AA16" s="64">
        <f>SUM(AA10:AA15)</f>
        <v>160.62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25.454999999999998</v>
      </c>
      <c r="O20" s="77">
        <v>24.417000000000002</v>
      </c>
      <c r="P20" s="77">
        <v>25.687999999999999</v>
      </c>
      <c r="Q20" s="77">
        <v>24.271999999999998</v>
      </c>
      <c r="R20" s="77">
        <v>24.757000000000001</v>
      </c>
      <c r="S20" s="77">
        <v>14.471</v>
      </c>
      <c r="T20" s="77">
        <v>4.2130000000000001</v>
      </c>
      <c r="U20" s="77">
        <v>22.494999999999997</v>
      </c>
      <c r="V20" s="77">
        <v>10.467000000000001</v>
      </c>
      <c r="W20" s="77">
        <v>23.082000000000001</v>
      </c>
      <c r="X20" s="77">
        <v>0.98599999999999999</v>
      </c>
      <c r="Y20" s="77">
        <v>10.464</v>
      </c>
      <c r="Z20" s="78"/>
      <c r="AA20" s="79">
        <f t="shared" si="2"/>
        <v>210.767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75.043999999999997</v>
      </c>
      <c r="O21" s="81">
        <v>76.543000000000006</v>
      </c>
      <c r="P21" s="81">
        <v>105.625</v>
      </c>
      <c r="Q21" s="81">
        <v>99.620999999999995</v>
      </c>
      <c r="R21" s="81">
        <v>84.69</v>
      </c>
      <c r="S21" s="81">
        <v>64.076000000000008</v>
      </c>
      <c r="T21" s="81">
        <v>26.360000000000003</v>
      </c>
      <c r="U21" s="81">
        <v>87.664000000000001</v>
      </c>
      <c r="V21" s="81">
        <v>73.723000000000013</v>
      </c>
      <c r="W21" s="81">
        <v>90.628</v>
      </c>
      <c r="X21" s="81">
        <v>7.3449999999999998</v>
      </c>
      <c r="Y21" s="81">
        <v>76.778999999999996</v>
      </c>
      <c r="Z21" s="78"/>
      <c r="AA21" s="79">
        <f t="shared" si="2"/>
        <v>868.09800000000007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100.499</v>
      </c>
      <c r="O26" s="88">
        <f t="shared" si="3"/>
        <v>100.96000000000001</v>
      </c>
      <c r="P26" s="88">
        <f t="shared" si="3"/>
        <v>131.31299999999999</v>
      </c>
      <c r="Q26" s="88">
        <f t="shared" si="3"/>
        <v>123.893</v>
      </c>
      <c r="R26" s="88">
        <f t="shared" si="3"/>
        <v>109.447</v>
      </c>
      <c r="S26" s="88">
        <f t="shared" si="3"/>
        <v>78.547000000000011</v>
      </c>
      <c r="T26" s="88">
        <f t="shared" si="3"/>
        <v>30.573000000000004</v>
      </c>
      <c r="U26" s="88">
        <f t="shared" si="3"/>
        <v>110.15899999999999</v>
      </c>
      <c r="V26" s="88">
        <f t="shared" si="3"/>
        <v>84.190000000000012</v>
      </c>
      <c r="W26" s="88">
        <f t="shared" si="3"/>
        <v>113.71000000000001</v>
      </c>
      <c r="X26" s="88">
        <f t="shared" si="3"/>
        <v>8.3309999999999995</v>
      </c>
      <c r="Y26" s="88">
        <f t="shared" si="3"/>
        <v>87.242999999999995</v>
      </c>
      <c r="Z26" s="89" t="str">
        <f t="shared" si="3"/>
        <v/>
      </c>
      <c r="AA26" s="90">
        <f>SUM(AA19:AA25)</f>
        <v>1078.865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100.801</v>
      </c>
      <c r="O30" s="77">
        <v>104.46299999999999</v>
      </c>
      <c r="P30" s="77">
        <v>137.24100000000001</v>
      </c>
      <c r="Q30" s="77">
        <v>152.61199999999999</v>
      </c>
      <c r="R30" s="77">
        <v>115.843</v>
      </c>
      <c r="S30" s="77">
        <v>88.445999999999998</v>
      </c>
      <c r="T30" s="77">
        <v>30.573</v>
      </c>
      <c r="U30" s="77">
        <v>144.71799999999999</v>
      </c>
      <c r="V30" s="77">
        <v>95.325000000000003</v>
      </c>
      <c r="W30" s="77">
        <v>133.16800000000001</v>
      </c>
      <c r="X30" s="77">
        <v>8.3309999999999995</v>
      </c>
      <c r="Y30" s="77">
        <v>127.964</v>
      </c>
      <c r="Z30" s="78"/>
      <c r="AA30" s="79">
        <f>SUM(B30:Z30)</f>
        <v>1239.4849999999999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100.801</v>
      </c>
      <c r="O32" s="62">
        <f t="shared" si="4"/>
        <v>104.46299999999999</v>
      </c>
      <c r="P32" s="62">
        <f t="shared" si="4"/>
        <v>137.24100000000001</v>
      </c>
      <c r="Q32" s="62">
        <f t="shared" si="4"/>
        <v>152.61199999999999</v>
      </c>
      <c r="R32" s="62">
        <f t="shared" si="4"/>
        <v>115.843</v>
      </c>
      <c r="S32" s="62">
        <f t="shared" si="4"/>
        <v>88.445999999999998</v>
      </c>
      <c r="T32" s="62">
        <f t="shared" si="4"/>
        <v>30.573</v>
      </c>
      <c r="U32" s="62">
        <f t="shared" si="4"/>
        <v>144.71799999999999</v>
      </c>
      <c r="V32" s="62">
        <f t="shared" si="4"/>
        <v>95.325000000000003</v>
      </c>
      <c r="W32" s="62">
        <f t="shared" si="4"/>
        <v>133.16800000000001</v>
      </c>
      <c r="X32" s="62">
        <f t="shared" si="4"/>
        <v>8.3309999999999995</v>
      </c>
      <c r="Y32" s="62">
        <f t="shared" si="4"/>
        <v>127.964</v>
      </c>
      <c r="Z32" s="63" t="str">
        <f t="shared" si="4"/>
        <v/>
      </c>
      <c r="AA32" s="64">
        <f>SUM(AA29:AA31)</f>
        <v>1239.4849999999999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33.299999999999997</v>
      </c>
      <c r="Q39" s="99">
        <v>4.7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33.299999999999997</v>
      </c>
      <c r="Q40" s="88">
        <f t="shared" si="6"/>
        <v>4.7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33.299999999999997</v>
      </c>
      <c r="Q47" s="99">
        <v>4.7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33.299999999999997</v>
      </c>
      <c r="Q49" s="88">
        <f t="shared" si="8"/>
        <v>4.7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100.801</v>
      </c>
      <c r="O52" s="88">
        <f t="shared" si="10"/>
        <v>104.46300000000001</v>
      </c>
      <c r="P52" s="88">
        <f t="shared" si="10"/>
        <v>170.541</v>
      </c>
      <c r="Q52" s="88">
        <f t="shared" si="10"/>
        <v>157.31199999999998</v>
      </c>
      <c r="R52" s="88">
        <f t="shared" si="10"/>
        <v>115.843</v>
      </c>
      <c r="S52" s="88">
        <f t="shared" si="10"/>
        <v>88.446000000000012</v>
      </c>
      <c r="T52" s="88">
        <f t="shared" si="10"/>
        <v>30.573000000000004</v>
      </c>
      <c r="U52" s="88">
        <f t="shared" si="10"/>
        <v>144.71799999999999</v>
      </c>
      <c r="V52" s="88">
        <f t="shared" si="10"/>
        <v>95.325000000000017</v>
      </c>
      <c r="W52" s="88">
        <f t="shared" si="10"/>
        <v>133.16800000000001</v>
      </c>
      <c r="X52" s="88">
        <f t="shared" si="10"/>
        <v>8.3309999999999995</v>
      </c>
      <c r="Y52" s="88">
        <f t="shared" si="10"/>
        <v>127.964</v>
      </c>
      <c r="Z52" s="89" t="str">
        <f t="shared" si="10"/>
        <v/>
      </c>
      <c r="AA52" s="104">
        <f>SUM(B52:Z52)</f>
        <v>1277.4849999999999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33.299999999999997</v>
      </c>
      <c r="Q4" s="18">
        <v>4.7</v>
      </c>
      <c r="R4" s="18"/>
      <c r="S4" s="18">
        <v>-44.2</v>
      </c>
      <c r="T4" s="18"/>
      <c r="U4" s="18">
        <v>-144.69999999999999</v>
      </c>
      <c r="V4" s="18">
        <v>-77.3</v>
      </c>
      <c r="W4" s="18">
        <v>-133.19999999999999</v>
      </c>
      <c r="X4" s="18"/>
      <c r="Y4" s="18">
        <v>-126.4</v>
      </c>
      <c r="Z4" s="19"/>
      <c r="AA4" s="111">
        <f>SUM(B4:Z4)</f>
        <v>-487.79999999999995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60.5</v>
      </c>
      <c r="O7" s="117">
        <v>61.7</v>
      </c>
      <c r="P7" s="117">
        <v>83.31</v>
      </c>
      <c r="Q7" s="117">
        <v>91.77</v>
      </c>
      <c r="R7" s="117">
        <v>87.81</v>
      </c>
      <c r="S7" s="117">
        <v>105.5</v>
      </c>
      <c r="T7" s="117">
        <v>148.31</v>
      </c>
      <c r="U7" s="117">
        <v>147.57</v>
      </c>
      <c r="V7" s="117">
        <v>182</v>
      </c>
      <c r="W7" s="117">
        <v>133.94999999999999</v>
      </c>
      <c r="X7" s="117">
        <v>149.22</v>
      </c>
      <c r="Y7" s="117">
        <v>106.86</v>
      </c>
      <c r="Z7" s="118"/>
      <c r="AA7" s="119">
        <f>IF(SUM(B7:Z7)&lt;&gt;0,AVERAGEIF(B7:Z7,"&lt;&gt;"""),"")</f>
        <v>113.20833333333333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44.2</v>
      </c>
      <c r="T15" s="133"/>
      <c r="U15" s="133">
        <v>144.69999999999999</v>
      </c>
      <c r="V15" s="133">
        <v>77.3</v>
      </c>
      <c r="W15" s="133">
        <v>133.19999999999999</v>
      </c>
      <c r="X15" s="133"/>
      <c r="Y15" s="133">
        <v>126.4</v>
      </c>
      <c r="Z15" s="131"/>
      <c r="AA15" s="132">
        <f t="shared" si="0"/>
        <v>525.79999999999995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44.2</v>
      </c>
      <c r="T16" s="135">
        <f t="shared" si="1"/>
        <v>0</v>
      </c>
      <c r="U16" s="135">
        <f t="shared" si="1"/>
        <v>144.69999999999999</v>
      </c>
      <c r="V16" s="135">
        <f t="shared" si="1"/>
        <v>77.3</v>
      </c>
      <c r="W16" s="135">
        <f t="shared" si="1"/>
        <v>133.19999999999999</v>
      </c>
      <c r="X16" s="135">
        <f t="shared" si="1"/>
        <v>0</v>
      </c>
      <c r="Y16" s="135">
        <f t="shared" si="1"/>
        <v>126.4</v>
      </c>
      <c r="Z16" s="136" t="str">
        <f t="shared" si="1"/>
        <v/>
      </c>
      <c r="AA16" s="90">
        <f t="shared" si="0"/>
        <v>525.79999999999995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33.299999999999997</v>
      </c>
      <c r="Q23" s="133">
        <v>4.7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33.299999999999997</v>
      </c>
      <c r="Q24" s="135">
        <f t="shared" si="3"/>
        <v>4.7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2024-07-27T08:29:11Z</dcterms:created>
  <dcterms:modified xsi:type="dcterms:W3CDTF">2024-07-27T08:29:13Z</dcterms:modified>
</cp:coreProperties>
</file>