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<sst xmlns="http://schemas.openxmlformats.org/spreadsheetml/2006/main" count="119" uniqueCount="54">
  <si>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26/07/2024 11:32:04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</si>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</sst>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6B-481C-BB57-CC3B552403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6B-481C-BB57-CC3B552403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40.644999999999996</c:v>
                </c:pt>
                <c:pt idx="13">
                  <c:v>20.184000000000001</c:v>
                </c:pt>
                <c:pt idx="14">
                  <c:v>19.141999999999999</c:v>
                </c:pt>
                <c:pt idx="15">
                  <c:v>18.478999999999999</c:v>
                </c:pt>
                <c:pt idx="16">
                  <c:v>18.163</c:v>
                </c:pt>
                <c:pt idx="17">
                  <c:v>18.093</c:v>
                </c:pt>
                <c:pt idx="18">
                  <c:v>7.7489999999999997</c:v>
                </c:pt>
                <c:pt idx="19">
                  <c:v>7.8460000000000001</c:v>
                </c:pt>
                <c:pt idx="20">
                  <c:v>20</c:v>
                </c:pt>
                <c:pt idx="21">
                  <c:v>20</c:v>
                </c:pt>
                <c:pt idx="22">
                  <c:v>6.7670000000000003</c:v>
                </c:pt>
                <c:pt idx="23">
                  <c:v>8.2270000000000003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6B-481C-BB57-CC3B552403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19.39</c:v>
                </c:pt>
                <c:pt idx="13">
                  <c:v>27.045999999999999</c:v>
                </c:pt>
                <c:pt idx="14">
                  <c:v>27.458000000000002</c:v>
                </c:pt>
                <c:pt idx="15">
                  <c:v>26.520999999999997</c:v>
                </c:pt>
                <c:pt idx="16">
                  <c:v>28.691000000000003</c:v>
                </c:pt>
                <c:pt idx="17">
                  <c:v>22.946999999999999</c:v>
                </c:pt>
                <c:pt idx="18">
                  <c:v>8.6259999999999994</c:v>
                </c:pt>
                <c:pt idx="19">
                  <c:v>6.4189999999999996</c:v>
                </c:pt>
                <c:pt idx="20">
                  <c:v>9.6660000000000004</c:v>
                </c:pt>
                <c:pt idx="22">
                  <c:v>8.3450000000000006</c:v>
                </c:pt>
                <c:pt idx="23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6B-481C-BB57-CC3B552403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6B-481C-BB57-CC3B552403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6B-481C-BB57-CC3B552403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6B-481C-BB57-CC3B552403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6B-481C-BB57-CC3B552403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6B-481C-BB57-CC3B552403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17.994</c:v>
                </c:pt>
                <c:pt idx="21">
                  <c:v>31.253</c:v>
                </c:pt>
                <c:pt idx="22">
                  <c:v>22.667000000000002</c:v>
                </c:pt>
                <c:pt idx="23">
                  <c:v>7.133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6B-481C-BB57-CC3B552403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12.4</c:v>
                </c:pt>
                <c:pt idx="19">
                  <c:v>10.3</c:v>
                </c:pt>
                <c:pt idx="20">
                  <c:v>15.3</c:v>
                </c:pt>
                <c:pt idx="21">
                  <c:v>11.3</c:v>
                </c:pt>
                <c:pt idx="22">
                  <c:v>13</c:v>
                </c:pt>
                <c:pt idx="2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6B-481C-BB57-CC3B552403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1.879</c:v>
                </c:pt>
                <c:pt idx="14">
                  <c:v>33.609000000000002</c:v>
                </c:pt>
                <c:pt idx="15">
                  <c:v>7.5679999999999996</c:v>
                </c:pt>
                <c:pt idx="16">
                  <c:v>3.2709999999999999</c:v>
                </c:pt>
                <c:pt idx="18">
                  <c:v>8.5760000000000005</c:v>
                </c:pt>
                <c:pt idx="19">
                  <c:v>2E-3</c:v>
                </c:pt>
                <c:pt idx="23">
                  <c:v>1.954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6B-481C-BB57-CC3B552403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6B-481C-BB57-CC3B552403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6B-481C-BB57-CC3B55240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44.04</c:v>
                </c:pt>
                <c:pt idx="13">
                  <c:v>65.14</c:v>
                </c:pt>
                <c:pt idx="14">
                  <c:v>72.5</c:v>
                </c:pt>
                <c:pt idx="15">
                  <c:v>83.76</c:v>
                </c:pt>
                <c:pt idx="16">
                  <c:v>90.99</c:v>
                </c:pt>
                <c:pt idx="17">
                  <c:v>83.3</c:v>
                </c:pt>
                <c:pt idx="18">
                  <c:v>124.59</c:v>
                </c:pt>
                <c:pt idx="19">
                  <c:v>170</c:v>
                </c:pt>
                <c:pt idx="20">
                  <c:v>199</c:v>
                </c:pt>
                <c:pt idx="21">
                  <c:v>144.69999999999999</c:v>
                </c:pt>
                <c:pt idx="22">
                  <c:v>120</c:v>
                </c:pt>
                <c:pt idx="23">
                  <c:v>110.4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6B-481C-BB57-CC3B55240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66-46E2-9143-ACF1DAF230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66-46E2-9143-ACF1DAF230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0.59</c:v>
                </c:pt>
                <c:pt idx="13">
                  <c:v>5.58</c:v>
                </c:pt>
                <c:pt idx="14">
                  <c:v>15.55</c:v>
                </c:pt>
                <c:pt idx="15">
                  <c:v>9.7100000000000009</c:v>
                </c:pt>
                <c:pt idx="16">
                  <c:v>9.9600000000000009</c:v>
                </c:pt>
                <c:pt idx="17">
                  <c:v>9.8800000000000008</c:v>
                </c:pt>
                <c:pt idx="18">
                  <c:v>8.6</c:v>
                </c:pt>
                <c:pt idx="19">
                  <c:v>11.299999999999999</c:v>
                </c:pt>
                <c:pt idx="20">
                  <c:v>9.33</c:v>
                </c:pt>
                <c:pt idx="21">
                  <c:v>13.48</c:v>
                </c:pt>
                <c:pt idx="22">
                  <c:v>10.36</c:v>
                </c:pt>
                <c:pt idx="23">
                  <c:v>19.690000000000001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66-46E2-9143-ACF1DAF230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27.216000000000001</c:v>
                </c:pt>
                <c:pt idx="15">
                  <c:v>13.875999999999999</c:v>
                </c:pt>
                <c:pt idx="16">
                  <c:v>9.2279999999999998</c:v>
                </c:pt>
                <c:pt idx="17">
                  <c:v>4.3979999999999997</c:v>
                </c:pt>
                <c:pt idx="18">
                  <c:v>13.053000000000001</c:v>
                </c:pt>
                <c:pt idx="19">
                  <c:v>16.587999999999997</c:v>
                </c:pt>
                <c:pt idx="20">
                  <c:v>24.994</c:v>
                </c:pt>
                <c:pt idx="21">
                  <c:v>40.076000000000001</c:v>
                </c:pt>
                <c:pt idx="22">
                  <c:v>33.878</c:v>
                </c:pt>
                <c:pt idx="23">
                  <c:v>61.411000000000008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66-46E2-9143-ACF1DAF230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66-46E2-9143-ACF1DAF230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66-46E2-9143-ACF1DAF230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66-46E2-9143-ACF1DAF230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66-46E2-9143-ACF1DAF230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66-46E2-9143-ACF1DAF230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66-46E2-9143-ACF1DAF230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66-46E2-9143-ACF1DAF230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59.445</c:v>
                </c:pt>
                <c:pt idx="13">
                  <c:v>43.528999999999996</c:v>
                </c:pt>
                <c:pt idx="14">
                  <c:v>37.442999999999998</c:v>
                </c:pt>
                <c:pt idx="15">
                  <c:v>28.981999999999999</c:v>
                </c:pt>
                <c:pt idx="16">
                  <c:v>25.936999999999998</c:v>
                </c:pt>
                <c:pt idx="17">
                  <c:v>26.762</c:v>
                </c:pt>
                <c:pt idx="18">
                  <c:v>15.744999999999999</c:v>
                </c:pt>
                <c:pt idx="19">
                  <c:v>14.624000000000001</c:v>
                </c:pt>
                <c:pt idx="20">
                  <c:v>10.675000000000001</c:v>
                </c:pt>
                <c:pt idx="21">
                  <c:v>9.0069999999999997</c:v>
                </c:pt>
                <c:pt idx="22">
                  <c:v>6.5830000000000002</c:v>
                </c:pt>
                <c:pt idx="23">
                  <c:v>5.2679999999999998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66-46E2-9143-ACF1DAF230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66-46E2-9143-ACF1DAF230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66-46E2-9143-ACF1DAF23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44.04</c:v>
                </c:pt>
                <c:pt idx="13">
                  <c:v>65.14</c:v>
                </c:pt>
                <c:pt idx="14">
                  <c:v>72.5</c:v>
                </c:pt>
                <c:pt idx="15">
                  <c:v>83.76</c:v>
                </c:pt>
                <c:pt idx="16">
                  <c:v>90.99</c:v>
                </c:pt>
                <c:pt idx="17">
                  <c:v>83.3</c:v>
                </c:pt>
                <c:pt idx="18">
                  <c:v>124.59</c:v>
                </c:pt>
                <c:pt idx="19">
                  <c:v>170</c:v>
                </c:pt>
                <c:pt idx="20">
                  <c:v>199</c:v>
                </c:pt>
                <c:pt idx="21">
                  <c:v>144.69999999999999</c:v>
                </c:pt>
                <c:pt idx="22">
                  <c:v>120</c:v>
                </c:pt>
                <c:pt idx="23">
                  <c:v>110.4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66-46E2-9143-ACF1DAF23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60.034999999999997</v>
      </c>
      <c r="O4" s="18">
        <v>49.109000000000002</v>
      </c>
      <c r="P4" s="18">
        <v>80.209000000000003</v>
      </c>
      <c r="Q4" s="18">
        <v>52.567999999999991</v>
      </c>
      <c r="R4" s="18">
        <v>50.125</v>
      </c>
      <c r="S4" s="18">
        <v>41.04</v>
      </c>
      <c r="T4" s="18">
        <v>37.351000000000006</v>
      </c>
      <c r="U4" s="18">
        <v>42.560999999999993</v>
      </c>
      <c r="V4" s="18">
        <v>44.965999999999994</v>
      </c>
      <c r="W4" s="18">
        <v>62.552999999999997</v>
      </c>
      <c r="X4" s="18">
        <v>50.779000000000003</v>
      </c>
      <c r="Y4" s="18">
        <v>86.32</v>
      </c>
      <c r="Z4" s="19"/>
      <c r="AA4" s="20">
        <f>SUM(B4:Z4)</f>
        <v>657.61599999999999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44.04</v>
      </c>
      <c r="O7" s="28">
        <v>65.14</v>
      </c>
      <c r="P7" s="28">
        <v>72.5</v>
      </c>
      <c r="Q7" s="28">
        <v>83.76</v>
      </c>
      <c r="R7" s="28">
        <v>90.99</v>
      </c>
      <c r="S7" s="28">
        <v>83.3</v>
      </c>
      <c r="T7" s="28">
        <v>124.59</v>
      </c>
      <c r="U7" s="28">
        <v>170</v>
      </c>
      <c r="V7" s="28">
        <v>199</v>
      </c>
      <c r="W7" s="28">
        <v>144.69999999999999</v>
      </c>
      <c r="X7" s="28">
        <v>120</v>
      </c>
      <c r="Y7" s="28">
        <v>110.4</v>
      </c>
      <c r="Z7" s="29"/>
      <c r="AA7" s="30">
        <f>IF(SUM(B7:Z7)&lt;&gt;0,AVERAGEIF(B7:Z7,"&lt;&gt;"""),"")</f>
        <v>109.03500000000001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17.994</v>
      </c>
      <c r="V12" s="52"/>
      <c r="W12" s="52">
        <v>31.253</v>
      </c>
      <c r="X12" s="52">
        <v>22.667000000000002</v>
      </c>
      <c r="Y12" s="52">
        <v>7.133</v>
      </c>
      <c r="Z12" s="53"/>
      <c r="AA12" s="54">
        <f t="shared" si="0"/>
        <v>79.046999999999997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1.879</v>
      </c>
      <c r="P14" s="57">
        <v>33.609000000000002</v>
      </c>
      <c r="Q14" s="57">
        <v>7.5679999999999996</v>
      </c>
      <c r="R14" s="57">
        <v>3.2709999999999999</v>
      </c>
      <c r="S14" s="57"/>
      <c r="T14" s="57">
        <v>8.5760000000000005</v>
      </c>
      <c r="U14" s="57">
        <v>2E-3</v>
      </c>
      <c r="V14" s="57"/>
      <c r="W14" s="57"/>
      <c r="X14" s="57"/>
      <c r="Y14" s="57">
        <v>1.954</v>
      </c>
      <c r="Z14" s="58"/>
      <c r="AA14" s="59">
        <f t="shared" si="0"/>
        <v>56.859000000000002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1.879</v>
      </c>
      <c r="P16" s="62">
        <f t="shared" si="1"/>
        <v>33.609000000000002</v>
      </c>
      <c r="Q16" s="62">
        <f t="shared" si="1"/>
        <v>7.5679999999999996</v>
      </c>
      <c r="R16" s="62">
        <f t="shared" si="1"/>
        <v>3.2709999999999999</v>
      </c>
      <c r="S16" s="62">
        <f t="shared" si="1"/>
        <v>0</v>
      </c>
      <c r="T16" s="62">
        <f t="shared" si="1"/>
        <v>8.5760000000000005</v>
      </c>
      <c r="U16" s="62">
        <f t="shared" si="1"/>
        <v>17.995999999999999</v>
      </c>
      <c r="V16" s="62">
        <f t="shared" si="1"/>
        <v>0</v>
      </c>
      <c r="W16" s="62">
        <f t="shared" si="1"/>
        <v>31.253</v>
      </c>
      <c r="X16" s="62">
        <f t="shared" si="1"/>
        <v>22.667000000000002</v>
      </c>
      <c r="Y16" s="62">
        <f t="shared" si="1"/>
        <v>9.0869999999999997</v>
      </c>
      <c r="Z16" s="63" t="str">
        <f t="shared" si="1"/>
        <v/>
      </c>
      <c r="AA16" s="64">
        <f>SUM(AA10:AA15)</f>
        <v>135.90600000000001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40.644999999999996</v>
      </c>
      <c r="O20" s="77">
        <v>20.184000000000001</v>
      </c>
      <c r="P20" s="77">
        <v>19.141999999999999</v>
      </c>
      <c r="Q20" s="77">
        <v>18.478999999999999</v>
      </c>
      <c r="R20" s="77">
        <v>18.163</v>
      </c>
      <c r="S20" s="77">
        <v>18.093</v>
      </c>
      <c r="T20" s="77">
        <v>7.7489999999999997</v>
      </c>
      <c r="U20" s="77">
        <v>7.8460000000000001</v>
      </c>
      <c r="V20" s="77">
        <v>20</v>
      </c>
      <c r="W20" s="77">
        <v>20</v>
      </c>
      <c r="X20" s="77">
        <v>6.7670000000000003</v>
      </c>
      <c r="Y20" s="77">
        <v>8.2270000000000003</v>
      </c>
      <c r="Z20" s="78"/>
      <c r="AA20" s="79">
        <f t="shared" si="2"/>
        <v>205.29499999999999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19.39</v>
      </c>
      <c r="O21" s="81">
        <v>27.045999999999999</v>
      </c>
      <c r="P21" s="81">
        <v>27.458000000000002</v>
      </c>
      <c r="Q21" s="81">
        <v>26.520999999999997</v>
      </c>
      <c r="R21" s="81">
        <v>28.691000000000003</v>
      </c>
      <c r="S21" s="81">
        <v>22.946999999999999</v>
      </c>
      <c r="T21" s="81">
        <v>8.6259999999999994</v>
      </c>
      <c r="U21" s="81">
        <v>6.4189999999999996</v>
      </c>
      <c r="V21" s="81">
        <v>9.6660000000000004</v>
      </c>
      <c r="W21" s="81"/>
      <c r="X21" s="81">
        <v>8.3450000000000006</v>
      </c>
      <c r="Y21" s="81">
        <v>6.0000000000000001E-3</v>
      </c>
      <c r="Z21" s="78"/>
      <c r="AA21" s="79">
        <f t="shared" si="2"/>
        <v>185.11500000000001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60.034999999999997</v>
      </c>
      <c r="O26" s="88">
        <f t="shared" si="3"/>
        <v>47.230000000000004</v>
      </c>
      <c r="P26" s="88">
        <f t="shared" si="3"/>
        <v>46.6</v>
      </c>
      <c r="Q26" s="88">
        <f t="shared" si="3"/>
        <v>45</v>
      </c>
      <c r="R26" s="88">
        <f t="shared" si="3"/>
        <v>46.853999999999999</v>
      </c>
      <c r="S26" s="88">
        <f t="shared" si="3"/>
        <v>41.04</v>
      </c>
      <c r="T26" s="88">
        <f t="shared" si="3"/>
        <v>16.375</v>
      </c>
      <c r="U26" s="88">
        <f t="shared" si="3"/>
        <v>14.265000000000001</v>
      </c>
      <c r="V26" s="88">
        <f t="shared" si="3"/>
        <v>29.666</v>
      </c>
      <c r="W26" s="88">
        <f t="shared" si="3"/>
        <v>20</v>
      </c>
      <c r="X26" s="88">
        <f t="shared" si="3"/>
        <v>15.112000000000002</v>
      </c>
      <c r="Y26" s="88">
        <f t="shared" si="3"/>
        <v>8.2330000000000005</v>
      </c>
      <c r="Z26" s="89" t="str">
        <f t="shared" si="3"/>
        <v/>
      </c>
      <c r="AA26" s="90">
        <f>SUM(AA19:AA25)</f>
        <v>390.40999999999997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60.034999999999997</v>
      </c>
      <c r="O30" s="77">
        <v>49.109000000000002</v>
      </c>
      <c r="P30" s="77">
        <v>80.209000000000003</v>
      </c>
      <c r="Q30" s="77">
        <v>52.567999999999998</v>
      </c>
      <c r="R30" s="77">
        <v>50.125</v>
      </c>
      <c r="S30" s="77">
        <v>41.04</v>
      </c>
      <c r="T30" s="77">
        <v>24.951000000000001</v>
      </c>
      <c r="U30" s="77">
        <v>32.261000000000003</v>
      </c>
      <c r="V30" s="77">
        <v>29.666</v>
      </c>
      <c r="W30" s="77">
        <v>51.253</v>
      </c>
      <c r="X30" s="77">
        <v>37.779000000000003</v>
      </c>
      <c r="Y30" s="77">
        <v>17.32</v>
      </c>
      <c r="Z30" s="78"/>
      <c r="AA30" s="79">
        <f>SUM(B30:Z30)</f>
        <v>526.31600000000003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60.034999999999997</v>
      </c>
      <c r="O32" s="62">
        <f t="shared" si="4"/>
        <v>49.109000000000002</v>
      </c>
      <c r="P32" s="62">
        <f t="shared" si="4"/>
        <v>80.209000000000003</v>
      </c>
      <c r="Q32" s="62">
        <f t="shared" si="4"/>
        <v>52.567999999999998</v>
      </c>
      <c r="R32" s="62">
        <f t="shared" si="4"/>
        <v>50.125</v>
      </c>
      <c r="S32" s="62">
        <f t="shared" si="4"/>
        <v>41.04</v>
      </c>
      <c r="T32" s="62">
        <f t="shared" si="4"/>
        <v>24.951000000000001</v>
      </c>
      <c r="U32" s="62">
        <f t="shared" si="4"/>
        <v>32.261000000000003</v>
      </c>
      <c r="V32" s="62">
        <f t="shared" si="4"/>
        <v>29.666</v>
      </c>
      <c r="W32" s="62">
        <f t="shared" si="4"/>
        <v>51.253</v>
      </c>
      <c r="X32" s="62">
        <f t="shared" si="4"/>
        <v>37.779000000000003</v>
      </c>
      <c r="Y32" s="62">
        <f t="shared" si="4"/>
        <v>17.32</v>
      </c>
      <c r="Z32" s="63" t="str">
        <f t="shared" si="4"/>
        <v/>
      </c>
      <c r="AA32" s="64">
        <f>SUM(AA29:AA31)</f>
        <v>526.31600000000003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12.4</v>
      </c>
      <c r="U39" s="99">
        <v>10.3</v>
      </c>
      <c r="V39" s="99">
        <v>15.3</v>
      </c>
      <c r="W39" s="99">
        <v>11.3</v>
      </c>
      <c r="X39" s="99">
        <v>13</v>
      </c>
      <c r="Y39" s="99">
        <v>69</v>
      </c>
      <c r="Z39" s="100"/>
      <c r="AA39" s="79">
        <f t="shared" si="5"/>
        <v>131.30000000000001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12.4</v>
      </c>
      <c r="U40" s="88">
        <f t="shared" si="6"/>
        <v>10.3</v>
      </c>
      <c r="V40" s="88">
        <f t="shared" si="6"/>
        <v>15.3</v>
      </c>
      <c r="W40" s="88">
        <f t="shared" si="6"/>
        <v>11.3</v>
      </c>
      <c r="X40" s="88">
        <f t="shared" si="6"/>
        <v>13</v>
      </c>
      <c r="Y40" s="88">
        <f t="shared" si="6"/>
        <v>69</v>
      </c>
      <c r="Z40" s="89" t="str">
        <f t="shared" si="6"/>
        <v/>
      </c>
      <c r="AA40" s="90">
        <f t="shared" si="5"/>
        <v>131.30000000000001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12.4</v>
      </c>
      <c r="U47" s="99">
        <v>10.3</v>
      </c>
      <c r="V47" s="99">
        <v>15.3</v>
      </c>
      <c r="W47" s="99">
        <v>11.3</v>
      </c>
      <c r="X47" s="99">
        <v>13</v>
      </c>
      <c r="Y47" s="99">
        <v>69</v>
      </c>
      <c r="Z47" s="100"/>
      <c r="AA47" s="79">
        <f t="shared" si="7"/>
        <v>131.30000000000001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12.4</v>
      </c>
      <c r="U49" s="88">
        <f t="shared" si="8"/>
        <v>10.3</v>
      </c>
      <c r="V49" s="88">
        <f t="shared" si="8"/>
        <v>15.3</v>
      </c>
      <c r="W49" s="88">
        <f t="shared" si="8"/>
        <v>11.3</v>
      </c>
      <c r="X49" s="88">
        <f t="shared" si="8"/>
        <v>13</v>
      </c>
      <c r="Y49" s="88">
        <f t="shared" si="8"/>
        <v>69</v>
      </c>
      <c r="Z49" s="89" t="str">
        <f t="shared" si="8"/>
        <v/>
      </c>
      <c r="AA49" s="90">
        <f t="shared" si="7"/>
        <v>131.30000000000001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60.034999999999997</v>
      </c>
      <c r="O52" s="88">
        <f t="shared" si="10"/>
        <v>49.109000000000002</v>
      </c>
      <c r="P52" s="88">
        <f t="shared" si="10"/>
        <v>80.209000000000003</v>
      </c>
      <c r="Q52" s="88">
        <f t="shared" si="10"/>
        <v>52.567999999999998</v>
      </c>
      <c r="R52" s="88">
        <f t="shared" si="10"/>
        <v>50.125</v>
      </c>
      <c r="S52" s="88">
        <f t="shared" si="10"/>
        <v>41.04</v>
      </c>
      <c r="T52" s="88">
        <f t="shared" si="10"/>
        <v>37.350999999999999</v>
      </c>
      <c r="U52" s="88">
        <f t="shared" si="10"/>
        <v>42.560999999999993</v>
      </c>
      <c r="V52" s="88">
        <f t="shared" si="10"/>
        <v>44.966000000000001</v>
      </c>
      <c r="W52" s="88">
        <f t="shared" si="10"/>
        <v>62.552999999999997</v>
      </c>
      <c r="X52" s="88">
        <f t="shared" si="10"/>
        <v>50.779000000000003</v>
      </c>
      <c r="Y52" s="88">
        <f t="shared" si="10"/>
        <v>86.32</v>
      </c>
      <c r="Z52" s="89" t="str">
        <f t="shared" si="10"/>
        <v/>
      </c>
      <c r="AA52" s="104">
        <f>SUM(B52:Z52)</f>
        <v>657.61599999999999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60.035000000000004</v>
      </c>
      <c r="O4" s="18">
        <v>49.108999999999995</v>
      </c>
      <c r="P4" s="18">
        <v>80.208999999999989</v>
      </c>
      <c r="Q4" s="18">
        <v>52.567999999999998</v>
      </c>
      <c r="R4" s="18">
        <v>50.125</v>
      </c>
      <c r="S4" s="18">
        <v>41.04</v>
      </c>
      <c r="T4" s="18">
        <v>37.398000000000003</v>
      </c>
      <c r="U4" s="18">
        <v>42.511999999999993</v>
      </c>
      <c r="V4" s="18">
        <v>44.999000000000002</v>
      </c>
      <c r="W4" s="18">
        <v>62.563000000000002</v>
      </c>
      <c r="X4" s="18">
        <v>50.820999999999998</v>
      </c>
      <c r="Y4" s="18">
        <v>86.369</v>
      </c>
      <c r="Z4" s="19"/>
      <c r="AA4" s="20">
        <f>SUM(B4:Z4)</f>
        <v>657.74800000000016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44.04</v>
      </c>
      <c r="O7" s="28">
        <v>65.14</v>
      </c>
      <c r="P7" s="28">
        <v>72.5</v>
      </c>
      <c r="Q7" s="28">
        <v>83.76</v>
      </c>
      <c r="R7" s="28">
        <v>90.99</v>
      </c>
      <c r="S7" s="28">
        <v>83.3</v>
      </c>
      <c r="T7" s="28">
        <v>124.59</v>
      </c>
      <c r="U7" s="28">
        <v>170</v>
      </c>
      <c r="V7" s="28">
        <v>199</v>
      </c>
      <c r="W7" s="28">
        <v>144.69999999999999</v>
      </c>
      <c r="X7" s="28">
        <v>120</v>
      </c>
      <c r="Y7" s="28">
        <v>110.4</v>
      </c>
      <c r="Z7" s="29"/>
      <c r="AA7" s="30">
        <f>IF(SUM(B7:Z7)&lt;&gt;0,AVERAGEIF(B7:Z7,"&lt;&gt;"""),"")</f>
        <v>109.03500000000001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59.445</v>
      </c>
      <c r="O14" s="57">
        <v>43.528999999999996</v>
      </c>
      <c r="P14" s="57">
        <v>37.442999999999998</v>
      </c>
      <c r="Q14" s="57">
        <v>28.981999999999999</v>
      </c>
      <c r="R14" s="57">
        <v>25.936999999999998</v>
      </c>
      <c r="S14" s="57">
        <v>26.762</v>
      </c>
      <c r="T14" s="57">
        <v>15.744999999999999</v>
      </c>
      <c r="U14" s="57">
        <v>14.624000000000001</v>
      </c>
      <c r="V14" s="57">
        <v>10.675000000000001</v>
      </c>
      <c r="W14" s="57">
        <v>9.0069999999999997</v>
      </c>
      <c r="X14" s="57">
        <v>6.5830000000000002</v>
      </c>
      <c r="Y14" s="57">
        <v>5.2679999999999998</v>
      </c>
      <c r="Z14" s="58"/>
      <c r="AA14" s="59">
        <f t="shared" si="0"/>
        <v>283.99999999999994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59.445</v>
      </c>
      <c r="O16" s="62">
        <f t="shared" si="1"/>
        <v>43.528999999999996</v>
      </c>
      <c r="P16" s="62">
        <f t="shared" si="1"/>
        <v>37.442999999999998</v>
      </c>
      <c r="Q16" s="62">
        <f t="shared" si="1"/>
        <v>28.981999999999999</v>
      </c>
      <c r="R16" s="62">
        <f t="shared" si="1"/>
        <v>25.936999999999998</v>
      </c>
      <c r="S16" s="62">
        <f t="shared" si="1"/>
        <v>26.762</v>
      </c>
      <c r="T16" s="62">
        <f t="shared" si="1"/>
        <v>15.744999999999999</v>
      </c>
      <c r="U16" s="62">
        <f t="shared" si="1"/>
        <v>14.624000000000001</v>
      </c>
      <c r="V16" s="62">
        <f t="shared" si="1"/>
        <v>10.675000000000001</v>
      </c>
      <c r="W16" s="62">
        <f t="shared" si="1"/>
        <v>9.0069999999999997</v>
      </c>
      <c r="X16" s="62">
        <f t="shared" si="1"/>
        <v>6.5830000000000002</v>
      </c>
      <c r="Y16" s="62">
        <f t="shared" si="1"/>
        <v>5.2679999999999998</v>
      </c>
      <c r="Z16" s="63" t="str">
        <f t="shared" si="1"/>
        <v/>
      </c>
      <c r="AA16" s="64">
        <f>SUM(AA10:AA15)</f>
        <v>283.99999999999994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0.59</v>
      </c>
      <c r="O20" s="77">
        <v>5.58</v>
      </c>
      <c r="P20" s="77">
        <v>15.55</v>
      </c>
      <c r="Q20" s="77">
        <v>9.7100000000000009</v>
      </c>
      <c r="R20" s="77">
        <v>9.9600000000000009</v>
      </c>
      <c r="S20" s="77">
        <v>9.8800000000000008</v>
      </c>
      <c r="T20" s="77">
        <v>8.6</v>
      </c>
      <c r="U20" s="77">
        <v>11.299999999999999</v>
      </c>
      <c r="V20" s="77">
        <v>9.33</v>
      </c>
      <c r="W20" s="77">
        <v>13.48</v>
      </c>
      <c r="X20" s="77">
        <v>10.36</v>
      </c>
      <c r="Y20" s="77">
        <v>19.690000000000001</v>
      </c>
      <c r="Z20" s="78"/>
      <c r="AA20" s="79">
        <f t="shared" si="2"/>
        <v>124.03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27.216000000000001</v>
      </c>
      <c r="Q21" s="81">
        <v>13.875999999999999</v>
      </c>
      <c r="R21" s="81">
        <v>9.2279999999999998</v>
      </c>
      <c r="S21" s="81">
        <v>4.3979999999999997</v>
      </c>
      <c r="T21" s="81">
        <v>13.053000000000001</v>
      </c>
      <c r="U21" s="81">
        <v>16.587999999999997</v>
      </c>
      <c r="V21" s="81">
        <v>24.994</v>
      </c>
      <c r="W21" s="81">
        <v>40.076000000000001</v>
      </c>
      <c r="X21" s="81">
        <v>33.878</v>
      </c>
      <c r="Y21" s="81">
        <v>61.411000000000008</v>
      </c>
      <c r="Z21" s="78"/>
      <c r="AA21" s="79">
        <f t="shared" si="2"/>
        <v>244.71800000000002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0.59</v>
      </c>
      <c r="O26" s="88">
        <f t="shared" si="3"/>
        <v>5.58</v>
      </c>
      <c r="P26" s="88">
        <f t="shared" si="3"/>
        <v>42.766000000000005</v>
      </c>
      <c r="Q26" s="88">
        <f t="shared" si="3"/>
        <v>23.585999999999999</v>
      </c>
      <c r="R26" s="88">
        <f t="shared" si="3"/>
        <v>19.188000000000002</v>
      </c>
      <c r="S26" s="88">
        <f t="shared" si="3"/>
        <v>14.278</v>
      </c>
      <c r="T26" s="88">
        <f t="shared" si="3"/>
        <v>21.652999999999999</v>
      </c>
      <c r="U26" s="88">
        <f t="shared" si="3"/>
        <v>27.887999999999998</v>
      </c>
      <c r="V26" s="88">
        <f t="shared" si="3"/>
        <v>34.323999999999998</v>
      </c>
      <c r="W26" s="88">
        <f t="shared" si="3"/>
        <v>53.555999999999997</v>
      </c>
      <c r="X26" s="88">
        <f t="shared" si="3"/>
        <v>44.238</v>
      </c>
      <c r="Y26" s="88">
        <f t="shared" si="3"/>
        <v>81.101000000000013</v>
      </c>
      <c r="Z26" s="89" t="str">
        <f t="shared" si="3"/>
        <v/>
      </c>
      <c r="AA26" s="90">
        <f>SUM(AA19:AA25)</f>
        <v>368.74800000000005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60.034999999999997</v>
      </c>
      <c r="O30" s="77">
        <v>49.109000000000002</v>
      </c>
      <c r="P30" s="77">
        <v>80.209000000000003</v>
      </c>
      <c r="Q30" s="77">
        <v>52.567999999999998</v>
      </c>
      <c r="R30" s="77">
        <v>45.125</v>
      </c>
      <c r="S30" s="77">
        <v>41.04</v>
      </c>
      <c r="T30" s="77">
        <v>37.398000000000003</v>
      </c>
      <c r="U30" s="77">
        <v>42.512</v>
      </c>
      <c r="V30" s="77">
        <v>44.999000000000002</v>
      </c>
      <c r="W30" s="77">
        <v>62.563000000000002</v>
      </c>
      <c r="X30" s="77">
        <v>50.820999999999998</v>
      </c>
      <c r="Y30" s="77">
        <v>86.369</v>
      </c>
      <c r="Z30" s="78"/>
      <c r="AA30" s="79">
        <f>SUM(B30:Z30)</f>
        <v>652.74800000000016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60.034999999999997</v>
      </c>
      <c r="O32" s="62">
        <f t="shared" si="4"/>
        <v>49.109000000000002</v>
      </c>
      <c r="P32" s="62">
        <f t="shared" si="4"/>
        <v>80.209000000000003</v>
      </c>
      <c r="Q32" s="62">
        <f t="shared" si="4"/>
        <v>52.567999999999998</v>
      </c>
      <c r="R32" s="62">
        <f t="shared" si="4"/>
        <v>45.125</v>
      </c>
      <c r="S32" s="62">
        <f t="shared" si="4"/>
        <v>41.04</v>
      </c>
      <c r="T32" s="62">
        <f t="shared" si="4"/>
        <v>37.398000000000003</v>
      </c>
      <c r="U32" s="62">
        <f t="shared" si="4"/>
        <v>42.512</v>
      </c>
      <c r="V32" s="62">
        <f t="shared" si="4"/>
        <v>44.999000000000002</v>
      </c>
      <c r="W32" s="62">
        <f t="shared" si="4"/>
        <v>62.563000000000002</v>
      </c>
      <c r="X32" s="62">
        <f t="shared" si="4"/>
        <v>50.820999999999998</v>
      </c>
      <c r="Y32" s="62">
        <f t="shared" si="4"/>
        <v>86.369</v>
      </c>
      <c r="Z32" s="63" t="str">
        <f t="shared" si="4"/>
        <v/>
      </c>
      <c r="AA32" s="64">
        <f>SUM(AA29:AA31)</f>
        <v>652.74800000000016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60.035000000000004</v>
      </c>
      <c r="O52" s="88">
        <f t="shared" si="10"/>
        <v>49.108999999999995</v>
      </c>
      <c r="P52" s="88">
        <f t="shared" si="10"/>
        <v>80.209000000000003</v>
      </c>
      <c r="Q52" s="88">
        <f t="shared" si="10"/>
        <v>52.567999999999998</v>
      </c>
      <c r="R52" s="88">
        <f t="shared" si="10"/>
        <v>50.125</v>
      </c>
      <c r="S52" s="88">
        <f t="shared" si="10"/>
        <v>41.04</v>
      </c>
      <c r="T52" s="88">
        <f t="shared" si="10"/>
        <v>37.397999999999996</v>
      </c>
      <c r="U52" s="88">
        <f t="shared" si="10"/>
        <v>42.512</v>
      </c>
      <c r="V52" s="88">
        <f t="shared" si="10"/>
        <v>44.998999999999995</v>
      </c>
      <c r="W52" s="88">
        <f t="shared" si="10"/>
        <v>62.562999999999995</v>
      </c>
      <c r="X52" s="88">
        <f t="shared" si="10"/>
        <v>50.820999999999998</v>
      </c>
      <c r="Y52" s="88">
        <f t="shared" si="10"/>
        <v>86.369000000000014</v>
      </c>
      <c r="Z52" s="89" t="str">
        <f t="shared" si="10"/>
        <v/>
      </c>
      <c r="AA52" s="104">
        <f>SUM(B52:Z52)</f>
        <v>657.74800000000005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5</v>
      </c>
      <c r="S4" s="18"/>
      <c r="T4" s="18">
        <v>-12.4</v>
      </c>
      <c r="U4" s="18">
        <v>-10.3</v>
      </c>
      <c r="V4" s="18">
        <v>-15.3</v>
      </c>
      <c r="W4" s="18">
        <v>-11.3</v>
      </c>
      <c r="X4" s="18">
        <v>-13</v>
      </c>
      <c r="Y4" s="18">
        <v>-69</v>
      </c>
      <c r="Z4" s="19"/>
      <c r="AA4" s="111">
        <f>SUM(B4:Z4)</f>
        <v>-126.3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44.04</v>
      </c>
      <c r="O7" s="117">
        <v>65.14</v>
      </c>
      <c r="P7" s="117">
        <v>72.5</v>
      </c>
      <c r="Q7" s="117">
        <v>83.76</v>
      </c>
      <c r="R7" s="117">
        <v>90.99</v>
      </c>
      <c r="S7" s="117">
        <v>83.3</v>
      </c>
      <c r="T7" s="117">
        <v>124.59</v>
      </c>
      <c r="U7" s="117">
        <v>170</v>
      </c>
      <c r="V7" s="117">
        <v>199</v>
      </c>
      <c r="W7" s="117">
        <v>144.69999999999999</v>
      </c>
      <c r="X7" s="117">
        <v>120</v>
      </c>
      <c r="Y7" s="117">
        <v>110.4</v>
      </c>
      <c r="Z7" s="118"/>
      <c r="AA7" s="119">
        <f>IF(SUM(B7:Z7)&lt;&gt;0,AVERAGEIF(B7:Z7,"&lt;&gt;"""),"")</f>
        <v>109.03500000000001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12.4</v>
      </c>
      <c r="U15" s="133">
        <v>10.3</v>
      </c>
      <c r="V15" s="133">
        <v>15.3</v>
      </c>
      <c r="W15" s="133">
        <v>11.3</v>
      </c>
      <c r="X15" s="133">
        <v>13</v>
      </c>
      <c r="Y15" s="133">
        <v>69</v>
      </c>
      <c r="Z15" s="131"/>
      <c r="AA15" s="132">
        <f t="shared" si="0"/>
        <v>131.30000000000001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12.4</v>
      </c>
      <c r="U16" s="135">
        <f t="shared" si="1"/>
        <v>10.3</v>
      </c>
      <c r="V16" s="135">
        <f t="shared" si="1"/>
        <v>15.3</v>
      </c>
      <c r="W16" s="135">
        <f t="shared" si="1"/>
        <v>11.3</v>
      </c>
      <c r="X16" s="135">
        <f t="shared" si="1"/>
        <v>13</v>
      </c>
      <c r="Y16" s="135">
        <f t="shared" si="1"/>
        <v>69</v>
      </c>
      <c r="Z16" s="136" t="str">
        <f t="shared" si="1"/>
        <v/>
      </c>
      <c r="AA16" s="90">
        <f t="shared" si="0"/>
        <v>131.30000000000001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2024-07-26T08:32:04Z</dcterms:created>
  <dcterms:modified xsi:type="dcterms:W3CDTF">2024-07-26T08:32:06Z</dcterms:modified>
</cp:coreProperties>
</file>