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<sst xmlns="http://schemas.openxmlformats.org/spreadsheetml/2006/main" count="119" uniqueCount="54">
  <si>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25/07/2024 11:31:18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</si>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</sst>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90C-4B5E-AFB4-B9C44124937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90C-4B5E-AFB4-B9C44124937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16.376000000000001</c:v>
                </c:pt>
                <c:pt idx="13">
                  <c:v>17.715</c:v>
                </c:pt>
                <c:pt idx="14">
                  <c:v>17.013999999999999</c:v>
                </c:pt>
                <c:pt idx="15">
                  <c:v>16.411999999999999</c:v>
                </c:pt>
                <c:pt idx="16">
                  <c:v>20.276</c:v>
                </c:pt>
                <c:pt idx="17">
                  <c:v>17.765999999999998</c:v>
                </c:pt>
                <c:pt idx="18">
                  <c:v>7.4530000000000003</c:v>
                </c:pt>
                <c:pt idx="21">
                  <c:v>10.777000000000001</c:v>
                </c:pt>
                <c:pt idx="22">
                  <c:v>40.343000000000004</c:v>
                </c:pt>
                <c:pt idx="23">
                  <c:v>6.5079999999999991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0C-4B5E-AFB4-B9C44124937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41.83</c:v>
                </c:pt>
                <c:pt idx="13">
                  <c:v>45.866999999999997</c:v>
                </c:pt>
                <c:pt idx="14">
                  <c:v>39.493000000000002</c:v>
                </c:pt>
                <c:pt idx="15">
                  <c:v>43.796999999999997</c:v>
                </c:pt>
                <c:pt idx="16">
                  <c:v>45.734000000000002</c:v>
                </c:pt>
                <c:pt idx="17">
                  <c:v>60.096000000000004</c:v>
                </c:pt>
                <c:pt idx="18">
                  <c:v>20.137999999999998</c:v>
                </c:pt>
                <c:pt idx="19">
                  <c:v>22.884</c:v>
                </c:pt>
                <c:pt idx="20">
                  <c:v>22.652000000000001</c:v>
                </c:pt>
                <c:pt idx="21">
                  <c:v>54.508000000000003</c:v>
                </c:pt>
                <c:pt idx="22">
                  <c:v>86.23</c:v>
                </c:pt>
                <c:pt idx="23">
                  <c:v>47.651000000000003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0C-4B5E-AFB4-B9C44124937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90C-4B5E-AFB4-B9C44124937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90C-4B5E-AFB4-B9C44124937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90C-4B5E-AFB4-B9C44124937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90C-4B5E-AFB4-B9C44124937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90C-4B5E-AFB4-B9C44124937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10</c:v>
                </c:pt>
                <c:pt idx="2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90C-4B5E-AFB4-B9C44124937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90C-4B5E-AFB4-B9C44124937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1.7689999999999999</c:v>
                </c:pt>
                <c:pt idx="14">
                  <c:v>4.3579999999999997</c:v>
                </c:pt>
                <c:pt idx="15">
                  <c:v>36.500999999999998</c:v>
                </c:pt>
                <c:pt idx="16">
                  <c:v>53.599000000000004</c:v>
                </c:pt>
                <c:pt idx="17">
                  <c:v>82.75500000000001</c:v>
                </c:pt>
                <c:pt idx="19">
                  <c:v>3.0000000000000001E-3</c:v>
                </c:pt>
                <c:pt idx="21">
                  <c:v>15.026</c:v>
                </c:pt>
                <c:pt idx="22">
                  <c:v>59.706999999999994</c:v>
                </c:pt>
                <c:pt idx="23">
                  <c:v>20.189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90C-4B5E-AFB4-B9C44124937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90C-4B5E-AFB4-B9C44124937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90C-4B5E-AFB4-B9C4412493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71.709999999999994</c:v>
                </c:pt>
                <c:pt idx="13">
                  <c:v>71.7</c:v>
                </c:pt>
                <c:pt idx="14">
                  <c:v>77.02</c:v>
                </c:pt>
                <c:pt idx="15">
                  <c:v>100</c:v>
                </c:pt>
                <c:pt idx="16">
                  <c:v>106.09</c:v>
                </c:pt>
                <c:pt idx="17">
                  <c:v>109.22</c:v>
                </c:pt>
                <c:pt idx="18">
                  <c:v>205.73</c:v>
                </c:pt>
                <c:pt idx="19">
                  <c:v>307.47000000000003</c:v>
                </c:pt>
                <c:pt idx="20">
                  <c:v>354.6</c:v>
                </c:pt>
                <c:pt idx="21">
                  <c:v>192</c:v>
                </c:pt>
                <c:pt idx="22">
                  <c:v>137.62</c:v>
                </c:pt>
                <c:pt idx="23">
                  <c:v>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90C-4B5E-AFB4-B9C4412493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977-4B83-90C8-C4EDB0012BB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977-4B83-90C8-C4EDB0012BB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11.5</c:v>
                </c:pt>
                <c:pt idx="13">
                  <c:v>11.3</c:v>
                </c:pt>
                <c:pt idx="14">
                  <c:v>7.6</c:v>
                </c:pt>
                <c:pt idx="15">
                  <c:v>3.75</c:v>
                </c:pt>
                <c:pt idx="19">
                  <c:v>3.6</c:v>
                </c:pt>
                <c:pt idx="20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77-4B83-90C8-C4EDB0012BB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1.9</c:v>
                </c:pt>
                <c:pt idx="13">
                  <c:v>3</c:v>
                </c:pt>
                <c:pt idx="14">
                  <c:v>6.6340000000000003</c:v>
                </c:pt>
                <c:pt idx="15">
                  <c:v>2.6</c:v>
                </c:pt>
                <c:pt idx="17">
                  <c:v>6.76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77-4B83-90C8-C4EDB0012BB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977-4B83-90C8-C4EDB0012BB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977-4B83-90C8-C4EDB0012BB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977-4B83-90C8-C4EDB0012BB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977-4B83-90C8-C4EDB0012BB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977-4B83-90C8-C4EDB0012BB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977-4B83-90C8-C4EDB0012BB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61.9</c:v>
                </c:pt>
                <c:pt idx="16">
                  <c:v>110.5</c:v>
                </c:pt>
                <c:pt idx="17">
                  <c:v>153.9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74.099999999999994</c:v>
                </c:pt>
                <c:pt idx="22">
                  <c:v>177.5</c:v>
                </c:pt>
                <c:pt idx="23">
                  <c:v>65.900000000000006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977-4B83-90C8-C4EDB0012BB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44.805999999999997</c:v>
                </c:pt>
                <c:pt idx="13">
                  <c:v>51.051000000000002</c:v>
                </c:pt>
                <c:pt idx="14">
                  <c:v>46.631000000000007</c:v>
                </c:pt>
                <c:pt idx="15">
                  <c:v>28.483000000000004</c:v>
                </c:pt>
                <c:pt idx="16">
                  <c:v>19.124000000000002</c:v>
                </c:pt>
                <c:pt idx="18">
                  <c:v>27.591000000000001</c:v>
                </c:pt>
                <c:pt idx="19">
                  <c:v>19.286999999999999</c:v>
                </c:pt>
                <c:pt idx="20">
                  <c:v>19.352</c:v>
                </c:pt>
                <c:pt idx="21">
                  <c:v>15.256</c:v>
                </c:pt>
                <c:pt idx="22">
                  <c:v>8.734</c:v>
                </c:pt>
                <c:pt idx="23">
                  <c:v>8.4980000000000011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977-4B83-90C8-C4EDB0012BB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977-4B83-90C8-C4EDB0012BB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977-4B83-90C8-C4EDB0012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71.709999999999994</c:v>
                </c:pt>
                <c:pt idx="13">
                  <c:v>71.7</c:v>
                </c:pt>
                <c:pt idx="14">
                  <c:v>77.02</c:v>
                </c:pt>
                <c:pt idx="15">
                  <c:v>100</c:v>
                </c:pt>
                <c:pt idx="16">
                  <c:v>106.09</c:v>
                </c:pt>
                <c:pt idx="17">
                  <c:v>109.22</c:v>
                </c:pt>
                <c:pt idx="18">
                  <c:v>205.73</c:v>
                </c:pt>
                <c:pt idx="19">
                  <c:v>307.47000000000003</c:v>
                </c:pt>
                <c:pt idx="20">
                  <c:v>354.6</c:v>
                </c:pt>
                <c:pt idx="21">
                  <c:v>192</c:v>
                </c:pt>
                <c:pt idx="22">
                  <c:v>137.62</c:v>
                </c:pt>
                <c:pt idx="23">
                  <c:v>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977-4B83-90C8-C4EDB0012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58.206000000000003</v>
      </c>
      <c r="O4" s="18">
        <v>65.350999999999999</v>
      </c>
      <c r="P4" s="18">
        <v>60.864999999999995</v>
      </c>
      <c r="Q4" s="18">
        <v>96.710000000000008</v>
      </c>
      <c r="R4" s="18">
        <v>129.60899999999998</v>
      </c>
      <c r="S4" s="18">
        <v>160.61699999999999</v>
      </c>
      <c r="T4" s="18">
        <v>27.591000000000001</v>
      </c>
      <c r="U4" s="18">
        <v>22.887</v>
      </c>
      <c r="V4" s="18">
        <v>22.652000000000001</v>
      </c>
      <c r="W4" s="18">
        <v>89.311000000000007</v>
      </c>
      <c r="X4" s="18">
        <v>186.27999999999997</v>
      </c>
      <c r="Y4" s="18">
        <v>74.347999999999985</v>
      </c>
      <c r="Z4" s="19"/>
      <c r="AA4" s="20">
        <f>SUM(B4:Z4)</f>
        <v>994.42700000000002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71.709999999999994</v>
      </c>
      <c r="O7" s="28">
        <v>71.7</v>
      </c>
      <c r="P7" s="28">
        <v>77.02</v>
      </c>
      <c r="Q7" s="28">
        <v>100</v>
      </c>
      <c r="R7" s="28">
        <v>106.09</v>
      </c>
      <c r="S7" s="28">
        <v>109.22</v>
      </c>
      <c r="T7" s="28">
        <v>205.73</v>
      </c>
      <c r="U7" s="28">
        <v>307.47000000000003</v>
      </c>
      <c r="V7" s="28">
        <v>354.6</v>
      </c>
      <c r="W7" s="28">
        <v>192</v>
      </c>
      <c r="X7" s="28">
        <v>137.62</v>
      </c>
      <c r="Y7" s="28">
        <v>109</v>
      </c>
      <c r="Z7" s="29"/>
      <c r="AA7" s="30">
        <f>IF(SUM(B7:Z7)&lt;&gt;0,AVERAGEIF(B7:Z7,"&lt;&gt;"""),"")</f>
        <v>153.51333333333332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10</v>
      </c>
      <c r="S12" s="52"/>
      <c r="T12" s="52"/>
      <c r="U12" s="52"/>
      <c r="V12" s="52"/>
      <c r="W12" s="52">
        <v>9</v>
      </c>
      <c r="X12" s="52"/>
      <c r="Y12" s="52"/>
      <c r="Z12" s="53"/>
      <c r="AA12" s="54">
        <f t="shared" si="0"/>
        <v>19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1.7689999999999999</v>
      </c>
      <c r="P14" s="57">
        <v>4.3579999999999997</v>
      </c>
      <c r="Q14" s="57">
        <v>36.500999999999998</v>
      </c>
      <c r="R14" s="57">
        <v>53.599000000000004</v>
      </c>
      <c r="S14" s="57">
        <v>82.75500000000001</v>
      </c>
      <c r="T14" s="57"/>
      <c r="U14" s="57">
        <v>3.0000000000000001E-3</v>
      </c>
      <c r="V14" s="57"/>
      <c r="W14" s="57">
        <v>15.026</v>
      </c>
      <c r="X14" s="57">
        <v>59.706999999999994</v>
      </c>
      <c r="Y14" s="57">
        <v>20.189</v>
      </c>
      <c r="Z14" s="58"/>
      <c r="AA14" s="59">
        <f t="shared" si="0"/>
        <v>273.90700000000004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1.7689999999999999</v>
      </c>
      <c r="P16" s="62">
        <f t="shared" si="1"/>
        <v>4.3579999999999997</v>
      </c>
      <c r="Q16" s="62">
        <f t="shared" si="1"/>
        <v>36.500999999999998</v>
      </c>
      <c r="R16" s="62">
        <f t="shared" si="1"/>
        <v>63.599000000000004</v>
      </c>
      <c r="S16" s="62">
        <f t="shared" si="1"/>
        <v>82.75500000000001</v>
      </c>
      <c r="T16" s="62">
        <f t="shared" si="1"/>
        <v>0</v>
      </c>
      <c r="U16" s="62">
        <f t="shared" si="1"/>
        <v>3.0000000000000001E-3</v>
      </c>
      <c r="V16" s="62">
        <f t="shared" si="1"/>
        <v>0</v>
      </c>
      <c r="W16" s="62">
        <f t="shared" si="1"/>
        <v>24.026</v>
      </c>
      <c r="X16" s="62">
        <f t="shared" si="1"/>
        <v>59.706999999999994</v>
      </c>
      <c r="Y16" s="62">
        <f t="shared" si="1"/>
        <v>20.189</v>
      </c>
      <c r="Z16" s="63" t="str">
        <f t="shared" si="1"/>
        <v/>
      </c>
      <c r="AA16" s="64">
        <f>SUM(AA10:AA15)</f>
        <v>292.90700000000004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16.376000000000001</v>
      </c>
      <c r="O20" s="77">
        <v>17.715</v>
      </c>
      <c r="P20" s="77">
        <v>17.013999999999999</v>
      </c>
      <c r="Q20" s="77">
        <v>16.411999999999999</v>
      </c>
      <c r="R20" s="77">
        <v>20.276</v>
      </c>
      <c r="S20" s="77">
        <v>17.765999999999998</v>
      </c>
      <c r="T20" s="77">
        <v>7.4530000000000003</v>
      </c>
      <c r="U20" s="77"/>
      <c r="V20" s="77"/>
      <c r="W20" s="77">
        <v>10.777000000000001</v>
      </c>
      <c r="X20" s="77">
        <v>40.343000000000004</v>
      </c>
      <c r="Y20" s="77">
        <v>6.5079999999999991</v>
      </c>
      <c r="Z20" s="78"/>
      <c r="AA20" s="79">
        <f t="shared" si="2"/>
        <v>170.64000000000001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41.83</v>
      </c>
      <c r="O21" s="81">
        <v>45.866999999999997</v>
      </c>
      <c r="P21" s="81">
        <v>39.493000000000002</v>
      </c>
      <c r="Q21" s="81">
        <v>43.796999999999997</v>
      </c>
      <c r="R21" s="81">
        <v>45.734000000000002</v>
      </c>
      <c r="S21" s="81">
        <v>60.096000000000004</v>
      </c>
      <c r="T21" s="81">
        <v>20.137999999999998</v>
      </c>
      <c r="U21" s="81">
        <v>22.884</v>
      </c>
      <c r="V21" s="81">
        <v>22.652000000000001</v>
      </c>
      <c r="W21" s="81">
        <v>54.508000000000003</v>
      </c>
      <c r="X21" s="81">
        <v>86.23</v>
      </c>
      <c r="Y21" s="81">
        <v>47.651000000000003</v>
      </c>
      <c r="Z21" s="78"/>
      <c r="AA21" s="79">
        <f t="shared" si="2"/>
        <v>530.88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58.206000000000003</v>
      </c>
      <c r="O26" s="88">
        <f t="shared" si="3"/>
        <v>63.581999999999994</v>
      </c>
      <c r="P26" s="88">
        <f t="shared" si="3"/>
        <v>56.507000000000005</v>
      </c>
      <c r="Q26" s="88">
        <f t="shared" si="3"/>
        <v>60.208999999999996</v>
      </c>
      <c r="R26" s="88">
        <f t="shared" si="3"/>
        <v>66.010000000000005</v>
      </c>
      <c r="S26" s="88">
        <f t="shared" si="3"/>
        <v>77.861999999999995</v>
      </c>
      <c r="T26" s="88">
        <f t="shared" si="3"/>
        <v>27.590999999999998</v>
      </c>
      <c r="U26" s="88">
        <f t="shared" si="3"/>
        <v>22.884</v>
      </c>
      <c r="V26" s="88">
        <f t="shared" si="3"/>
        <v>22.652000000000001</v>
      </c>
      <c r="W26" s="88">
        <f t="shared" si="3"/>
        <v>65.284999999999997</v>
      </c>
      <c r="X26" s="88">
        <f t="shared" si="3"/>
        <v>126.57300000000001</v>
      </c>
      <c r="Y26" s="88">
        <f t="shared" si="3"/>
        <v>54.159000000000006</v>
      </c>
      <c r="Z26" s="89" t="str">
        <f t="shared" si="3"/>
        <v/>
      </c>
      <c r="AA26" s="90">
        <f>SUM(AA19:AA25)</f>
        <v>701.52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58.206000000000003</v>
      </c>
      <c r="O30" s="77">
        <v>65.350999999999999</v>
      </c>
      <c r="P30" s="77">
        <v>60.865000000000002</v>
      </c>
      <c r="Q30" s="77">
        <v>96.71</v>
      </c>
      <c r="R30" s="77">
        <v>129.60900000000001</v>
      </c>
      <c r="S30" s="77">
        <v>160.61699999999999</v>
      </c>
      <c r="T30" s="77">
        <v>27.591000000000001</v>
      </c>
      <c r="U30" s="77">
        <v>22.887</v>
      </c>
      <c r="V30" s="77">
        <v>22.652000000000001</v>
      </c>
      <c r="W30" s="77">
        <v>89.311000000000007</v>
      </c>
      <c r="X30" s="77">
        <v>186.28</v>
      </c>
      <c r="Y30" s="77">
        <v>74.347999999999999</v>
      </c>
      <c r="Z30" s="78"/>
      <c r="AA30" s="79">
        <f>SUM(B30:Z30)</f>
        <v>994.42700000000002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58.206000000000003</v>
      </c>
      <c r="O32" s="62">
        <f t="shared" si="4"/>
        <v>65.350999999999999</v>
      </c>
      <c r="P32" s="62">
        <f t="shared" si="4"/>
        <v>60.865000000000002</v>
      </c>
      <c r="Q32" s="62">
        <f t="shared" si="4"/>
        <v>96.71</v>
      </c>
      <c r="R32" s="62">
        <f t="shared" si="4"/>
        <v>129.60900000000001</v>
      </c>
      <c r="S32" s="62">
        <f t="shared" si="4"/>
        <v>160.61699999999999</v>
      </c>
      <c r="T32" s="62">
        <f t="shared" si="4"/>
        <v>27.591000000000001</v>
      </c>
      <c r="U32" s="62">
        <f t="shared" si="4"/>
        <v>22.887</v>
      </c>
      <c r="V32" s="62">
        <f t="shared" si="4"/>
        <v>22.652000000000001</v>
      </c>
      <c r="W32" s="62">
        <f t="shared" si="4"/>
        <v>89.311000000000007</v>
      </c>
      <c r="X32" s="62">
        <f t="shared" si="4"/>
        <v>186.28</v>
      </c>
      <c r="Y32" s="62">
        <f t="shared" si="4"/>
        <v>74.347999999999999</v>
      </c>
      <c r="Z32" s="63" t="str">
        <f t="shared" si="4"/>
        <v/>
      </c>
      <c r="AA32" s="64">
        <f>SUM(AA29:AA31)</f>
        <v>994.42700000000002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58.206000000000003</v>
      </c>
      <c r="O52" s="88">
        <f t="shared" si="10"/>
        <v>65.350999999999999</v>
      </c>
      <c r="P52" s="88">
        <f t="shared" si="10"/>
        <v>60.865000000000002</v>
      </c>
      <c r="Q52" s="88">
        <f t="shared" si="10"/>
        <v>96.71</v>
      </c>
      <c r="R52" s="88">
        <f t="shared" si="10"/>
        <v>129.60900000000001</v>
      </c>
      <c r="S52" s="88">
        <f t="shared" si="10"/>
        <v>160.61700000000002</v>
      </c>
      <c r="T52" s="88">
        <f t="shared" si="10"/>
        <v>27.590999999999998</v>
      </c>
      <c r="U52" s="88">
        <f t="shared" si="10"/>
        <v>22.887</v>
      </c>
      <c r="V52" s="88">
        <f t="shared" si="10"/>
        <v>22.652000000000001</v>
      </c>
      <c r="W52" s="88">
        <f t="shared" si="10"/>
        <v>89.310999999999993</v>
      </c>
      <c r="X52" s="88">
        <f t="shared" si="10"/>
        <v>186.28</v>
      </c>
      <c r="Y52" s="88">
        <f t="shared" si="10"/>
        <v>74.348000000000013</v>
      </c>
      <c r="Z52" s="89" t="str">
        <f t="shared" si="10"/>
        <v/>
      </c>
      <c r="AA52" s="104">
        <f>SUM(B52:Z52)</f>
        <v>994.42700000000013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58.206000000000003</v>
      </c>
      <c r="O4" s="18">
        <v>65.351000000000013</v>
      </c>
      <c r="P4" s="18">
        <v>60.865000000000016</v>
      </c>
      <c r="Q4" s="18">
        <v>96.73299999999999</v>
      </c>
      <c r="R4" s="18">
        <v>129.624</v>
      </c>
      <c r="S4" s="18">
        <v>160.66</v>
      </c>
      <c r="T4" s="18">
        <v>27.591000000000001</v>
      </c>
      <c r="U4" s="18">
        <v>22.887</v>
      </c>
      <c r="V4" s="18">
        <v>22.651999999999997</v>
      </c>
      <c r="W4" s="18">
        <v>89.356000000000009</v>
      </c>
      <c r="X4" s="18">
        <v>186.23400000000001</v>
      </c>
      <c r="Y4" s="18">
        <v>74.39800000000001</v>
      </c>
      <c r="Z4" s="19"/>
      <c r="AA4" s="20">
        <f>SUM(B4:Z4)</f>
        <v>994.55700000000002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71.709999999999994</v>
      </c>
      <c r="O7" s="28">
        <v>71.7</v>
      </c>
      <c r="P7" s="28">
        <v>77.02</v>
      </c>
      <c r="Q7" s="28">
        <v>100</v>
      </c>
      <c r="R7" s="28">
        <v>106.09</v>
      </c>
      <c r="S7" s="28">
        <v>109.22</v>
      </c>
      <c r="T7" s="28">
        <v>205.73</v>
      </c>
      <c r="U7" s="28">
        <v>307.47000000000003</v>
      </c>
      <c r="V7" s="28">
        <v>354.6</v>
      </c>
      <c r="W7" s="28">
        <v>192</v>
      </c>
      <c r="X7" s="28">
        <v>137.62</v>
      </c>
      <c r="Y7" s="28">
        <v>109</v>
      </c>
      <c r="Z7" s="29"/>
      <c r="AA7" s="30">
        <f>IF(SUM(B7:Z7)&lt;&gt;0,AVERAGEIF(B7:Z7,"&lt;&gt;"""),"")</f>
        <v>153.51333333333332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44.805999999999997</v>
      </c>
      <c r="O14" s="57">
        <v>51.051000000000002</v>
      </c>
      <c r="P14" s="57">
        <v>46.631000000000007</v>
      </c>
      <c r="Q14" s="57">
        <v>28.483000000000004</v>
      </c>
      <c r="R14" s="57">
        <v>19.124000000000002</v>
      </c>
      <c r="S14" s="57"/>
      <c r="T14" s="57">
        <v>27.591000000000001</v>
      </c>
      <c r="U14" s="57">
        <v>19.286999999999999</v>
      </c>
      <c r="V14" s="57">
        <v>19.352</v>
      </c>
      <c r="W14" s="57">
        <v>15.256</v>
      </c>
      <c r="X14" s="57">
        <v>8.734</v>
      </c>
      <c r="Y14" s="57">
        <v>8.4980000000000011</v>
      </c>
      <c r="Z14" s="58"/>
      <c r="AA14" s="59">
        <f t="shared" si="0"/>
        <v>288.81299999999999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44.805999999999997</v>
      </c>
      <c r="O16" s="62">
        <f t="shared" si="1"/>
        <v>51.051000000000002</v>
      </c>
      <c r="P16" s="62">
        <f t="shared" si="1"/>
        <v>46.631000000000007</v>
      </c>
      <c r="Q16" s="62">
        <f t="shared" si="1"/>
        <v>28.483000000000004</v>
      </c>
      <c r="R16" s="62">
        <f t="shared" si="1"/>
        <v>19.124000000000002</v>
      </c>
      <c r="S16" s="62">
        <f t="shared" si="1"/>
        <v>0</v>
      </c>
      <c r="T16" s="62">
        <f t="shared" si="1"/>
        <v>27.591000000000001</v>
      </c>
      <c r="U16" s="62">
        <f t="shared" si="1"/>
        <v>19.286999999999999</v>
      </c>
      <c r="V16" s="62">
        <f t="shared" si="1"/>
        <v>19.352</v>
      </c>
      <c r="W16" s="62">
        <f t="shared" si="1"/>
        <v>15.256</v>
      </c>
      <c r="X16" s="62">
        <f t="shared" si="1"/>
        <v>8.734</v>
      </c>
      <c r="Y16" s="62">
        <f t="shared" si="1"/>
        <v>8.4980000000000011</v>
      </c>
      <c r="Z16" s="63" t="str">
        <f t="shared" si="1"/>
        <v/>
      </c>
      <c r="AA16" s="64">
        <f>SUM(AA10:AA15)</f>
        <v>288.81299999999999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11.5</v>
      </c>
      <c r="O20" s="77">
        <v>11.3</v>
      </c>
      <c r="P20" s="77">
        <v>7.6</v>
      </c>
      <c r="Q20" s="77">
        <v>3.75</v>
      </c>
      <c r="R20" s="77"/>
      <c r="S20" s="77"/>
      <c r="T20" s="77"/>
      <c r="U20" s="77">
        <v>3.6</v>
      </c>
      <c r="V20" s="77">
        <v>3.3</v>
      </c>
      <c r="W20" s="77"/>
      <c r="X20" s="77"/>
      <c r="Y20" s="77"/>
      <c r="Z20" s="78"/>
      <c r="AA20" s="79">
        <f t="shared" si="2"/>
        <v>41.05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1.9</v>
      </c>
      <c r="O21" s="81">
        <v>3</v>
      </c>
      <c r="P21" s="81">
        <v>6.6340000000000003</v>
      </c>
      <c r="Q21" s="81">
        <v>2.6</v>
      </c>
      <c r="R21" s="81"/>
      <c r="S21" s="81">
        <v>6.76</v>
      </c>
      <c r="T21" s="81"/>
      <c r="U21" s="81"/>
      <c r="V21" s="81"/>
      <c r="W21" s="81"/>
      <c r="X21" s="81"/>
      <c r="Y21" s="81"/>
      <c r="Z21" s="78"/>
      <c r="AA21" s="79">
        <f t="shared" si="2"/>
        <v>20.893999999999998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13.4</v>
      </c>
      <c r="O26" s="88">
        <f t="shared" si="3"/>
        <v>14.3</v>
      </c>
      <c r="P26" s="88">
        <f t="shared" si="3"/>
        <v>14.234</v>
      </c>
      <c r="Q26" s="88">
        <f t="shared" si="3"/>
        <v>6.35</v>
      </c>
      <c r="R26" s="88">
        <f t="shared" si="3"/>
        <v>0</v>
      </c>
      <c r="S26" s="88">
        <f t="shared" si="3"/>
        <v>6.76</v>
      </c>
      <c r="T26" s="88">
        <f t="shared" si="3"/>
        <v>0</v>
      </c>
      <c r="U26" s="88">
        <f t="shared" si="3"/>
        <v>3.6</v>
      </c>
      <c r="V26" s="88">
        <f t="shared" si="3"/>
        <v>3.3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61.943999999999996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58.206000000000003</v>
      </c>
      <c r="O30" s="77">
        <v>65.350999999999999</v>
      </c>
      <c r="P30" s="77">
        <v>60.865000000000002</v>
      </c>
      <c r="Q30" s="77">
        <v>34.832999999999998</v>
      </c>
      <c r="R30" s="77">
        <v>19.123999999999999</v>
      </c>
      <c r="S30" s="77">
        <v>6.76</v>
      </c>
      <c r="T30" s="77">
        <v>27.591000000000001</v>
      </c>
      <c r="U30" s="77">
        <v>22.887</v>
      </c>
      <c r="V30" s="77">
        <v>22.652000000000001</v>
      </c>
      <c r="W30" s="77">
        <v>15.256</v>
      </c>
      <c r="X30" s="77">
        <v>8.734</v>
      </c>
      <c r="Y30" s="77">
        <v>8.4979999999999993</v>
      </c>
      <c r="Z30" s="78"/>
      <c r="AA30" s="79">
        <f>SUM(B30:Z30)</f>
        <v>350.75699999999995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58.206000000000003</v>
      </c>
      <c r="O32" s="62">
        <f t="shared" si="4"/>
        <v>65.350999999999999</v>
      </c>
      <c r="P32" s="62">
        <f t="shared" si="4"/>
        <v>60.865000000000002</v>
      </c>
      <c r="Q32" s="62">
        <f t="shared" si="4"/>
        <v>34.832999999999998</v>
      </c>
      <c r="R32" s="62">
        <f t="shared" si="4"/>
        <v>19.123999999999999</v>
      </c>
      <c r="S32" s="62">
        <f t="shared" si="4"/>
        <v>6.76</v>
      </c>
      <c r="T32" s="62">
        <f t="shared" si="4"/>
        <v>27.591000000000001</v>
      </c>
      <c r="U32" s="62">
        <f t="shared" si="4"/>
        <v>22.887</v>
      </c>
      <c r="V32" s="62">
        <f t="shared" si="4"/>
        <v>22.652000000000001</v>
      </c>
      <c r="W32" s="62">
        <f t="shared" si="4"/>
        <v>15.256</v>
      </c>
      <c r="X32" s="62">
        <f t="shared" si="4"/>
        <v>8.734</v>
      </c>
      <c r="Y32" s="62">
        <f t="shared" si="4"/>
        <v>8.4979999999999993</v>
      </c>
      <c r="Z32" s="63" t="str">
        <f t="shared" si="4"/>
        <v/>
      </c>
      <c r="AA32" s="64">
        <f>SUM(AA29:AA31)</f>
        <v>350.75699999999995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61.9</v>
      </c>
      <c r="R39" s="99">
        <v>110.5</v>
      </c>
      <c r="S39" s="99">
        <v>153.9</v>
      </c>
      <c r="T39" s="99"/>
      <c r="U39" s="99"/>
      <c r="V39" s="99"/>
      <c r="W39" s="99">
        <v>74.099999999999994</v>
      </c>
      <c r="X39" s="99">
        <v>177.5</v>
      </c>
      <c r="Y39" s="99">
        <v>65.900000000000006</v>
      </c>
      <c r="Z39" s="100"/>
      <c r="AA39" s="79">
        <f t="shared" si="5"/>
        <v>643.79999999999995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61.9</v>
      </c>
      <c r="R40" s="88">
        <f t="shared" si="6"/>
        <v>110.5</v>
      </c>
      <c r="S40" s="88">
        <f t="shared" si="6"/>
        <v>153.9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74.099999999999994</v>
      </c>
      <c r="X40" s="88">
        <f t="shared" si="6"/>
        <v>177.5</v>
      </c>
      <c r="Y40" s="88">
        <f t="shared" si="6"/>
        <v>65.900000000000006</v>
      </c>
      <c r="Z40" s="89" t="str">
        <f t="shared" si="6"/>
        <v/>
      </c>
      <c r="AA40" s="90">
        <f t="shared" si="5"/>
        <v>643.79999999999995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61.9</v>
      </c>
      <c r="R47" s="99">
        <v>110.5</v>
      </c>
      <c r="S47" s="99">
        <v>153.9</v>
      </c>
      <c r="T47" s="99"/>
      <c r="U47" s="99"/>
      <c r="V47" s="99"/>
      <c r="W47" s="99">
        <v>74.099999999999994</v>
      </c>
      <c r="X47" s="99">
        <v>177.5</v>
      </c>
      <c r="Y47" s="99">
        <v>65.900000000000006</v>
      </c>
      <c r="Z47" s="100"/>
      <c r="AA47" s="79">
        <f t="shared" si="7"/>
        <v>643.79999999999995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61.9</v>
      </c>
      <c r="R49" s="88">
        <f t="shared" si="8"/>
        <v>110.5</v>
      </c>
      <c r="S49" s="88">
        <f t="shared" si="8"/>
        <v>153.9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74.099999999999994</v>
      </c>
      <c r="X49" s="88">
        <f t="shared" si="8"/>
        <v>177.5</v>
      </c>
      <c r="Y49" s="88">
        <f t="shared" si="8"/>
        <v>65.900000000000006</v>
      </c>
      <c r="Z49" s="89" t="str">
        <f t="shared" si="8"/>
        <v/>
      </c>
      <c r="AA49" s="90">
        <f t="shared" si="7"/>
        <v>643.79999999999995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58.205999999999996</v>
      </c>
      <c r="O52" s="88">
        <f t="shared" si="10"/>
        <v>65.350999999999999</v>
      </c>
      <c r="P52" s="88">
        <f t="shared" si="10"/>
        <v>60.865000000000009</v>
      </c>
      <c r="Q52" s="88">
        <f t="shared" si="10"/>
        <v>96.733000000000004</v>
      </c>
      <c r="R52" s="88">
        <f t="shared" si="10"/>
        <v>129.624</v>
      </c>
      <c r="S52" s="88">
        <f t="shared" si="10"/>
        <v>160.66</v>
      </c>
      <c r="T52" s="88">
        <f t="shared" si="10"/>
        <v>27.591000000000001</v>
      </c>
      <c r="U52" s="88">
        <f t="shared" si="10"/>
        <v>22.887</v>
      </c>
      <c r="V52" s="88">
        <f t="shared" si="10"/>
        <v>22.652000000000001</v>
      </c>
      <c r="W52" s="88">
        <f t="shared" si="10"/>
        <v>89.355999999999995</v>
      </c>
      <c r="X52" s="88">
        <f t="shared" si="10"/>
        <v>186.23400000000001</v>
      </c>
      <c r="Y52" s="88">
        <f t="shared" si="10"/>
        <v>74.39800000000001</v>
      </c>
      <c r="Z52" s="89" t="str">
        <f t="shared" si="10"/>
        <v/>
      </c>
      <c r="AA52" s="104">
        <f>SUM(B52:Z52)</f>
        <v>994.55700000000002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61.9</v>
      </c>
      <c r="R4" s="18">
        <v>110.5</v>
      </c>
      <c r="S4" s="18">
        <v>153.9</v>
      </c>
      <c r="T4" s="18"/>
      <c r="U4" s="18"/>
      <c r="V4" s="18"/>
      <c r="W4" s="18">
        <v>74.099999999999994</v>
      </c>
      <c r="X4" s="18">
        <v>177.5</v>
      </c>
      <c r="Y4" s="18">
        <v>65.900000000000006</v>
      </c>
      <c r="Z4" s="19"/>
      <c r="AA4" s="111">
        <f>SUM(B4:Z4)</f>
        <v>643.79999999999995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71.709999999999994</v>
      </c>
      <c r="O7" s="117">
        <v>71.7</v>
      </c>
      <c r="P7" s="117">
        <v>77.02</v>
      </c>
      <c r="Q7" s="117">
        <v>100</v>
      </c>
      <c r="R7" s="117">
        <v>106.09</v>
      </c>
      <c r="S7" s="117">
        <v>109.22</v>
      </c>
      <c r="T7" s="117">
        <v>205.73</v>
      </c>
      <c r="U7" s="117">
        <v>307.47000000000003</v>
      </c>
      <c r="V7" s="117">
        <v>354.6</v>
      </c>
      <c r="W7" s="117">
        <v>192</v>
      </c>
      <c r="X7" s="117">
        <v>137.62</v>
      </c>
      <c r="Y7" s="117">
        <v>109</v>
      </c>
      <c r="Z7" s="118"/>
      <c r="AA7" s="119">
        <f>IF(SUM(B7:Z7)&lt;&gt;0,AVERAGEIF(B7:Z7,"&lt;&gt;"""),"")</f>
        <v>153.51333333333332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61.9</v>
      </c>
      <c r="R23" s="133">
        <v>110.5</v>
      </c>
      <c r="S23" s="133">
        <v>153.9</v>
      </c>
      <c r="T23" s="133"/>
      <c r="U23" s="133"/>
      <c r="V23" s="133"/>
      <c r="W23" s="133">
        <v>74.099999999999994</v>
      </c>
      <c r="X23" s="133">
        <v>177.5</v>
      </c>
      <c r="Y23" s="133">
        <v>65.900000000000006</v>
      </c>
      <c r="Z23" s="131"/>
      <c r="AA23" s="132">
        <f t="shared" si="2"/>
        <v>643.79999999999995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61.9</v>
      </c>
      <c r="R24" s="135">
        <f t="shared" si="3"/>
        <v>110.5</v>
      </c>
      <c r="S24" s="135">
        <f t="shared" si="3"/>
        <v>153.9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74.099999999999994</v>
      </c>
      <c r="X24" s="135">
        <f t="shared" si="3"/>
        <v>177.5</v>
      </c>
      <c r="Y24" s="135">
        <f t="shared" si="3"/>
        <v>65.900000000000006</v>
      </c>
      <c r="Z24" s="136" t="str">
        <f t="shared" si="3"/>
        <v/>
      </c>
      <c r="AA24" s="90">
        <f t="shared" si="2"/>
        <v>643.79999999999995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2024-07-25T08:31:18Z</dcterms:created>
  <dcterms:modified xsi:type="dcterms:W3CDTF">2024-07-25T08:31:20Z</dcterms:modified>
</cp:coreProperties>
</file>