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<sst xmlns="http://schemas.openxmlformats.org/spreadsheetml/2006/main" count="119" uniqueCount="54">
  <si>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24/07/2024 11:34:10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</si>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</sst>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831-4A09-8F93-9935F51DB6F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5">
                  <c:v>10</c:v>
                </c:pt>
                <c:pt idx="16">
                  <c:v>6</c:v>
                </c:pt>
                <c:pt idx="17">
                  <c:v>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31-4A09-8F93-9935F51DB6F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15.209</c:v>
                </c:pt>
                <c:pt idx="13">
                  <c:v>14.839</c:v>
                </c:pt>
                <c:pt idx="14">
                  <c:v>14.07</c:v>
                </c:pt>
                <c:pt idx="15">
                  <c:v>18.396000000000001</c:v>
                </c:pt>
                <c:pt idx="16">
                  <c:v>24.518000000000001</c:v>
                </c:pt>
                <c:pt idx="17">
                  <c:v>24.006</c:v>
                </c:pt>
                <c:pt idx="18">
                  <c:v>26.280999999999999</c:v>
                </c:pt>
                <c:pt idx="19">
                  <c:v>39.521999999999998</c:v>
                </c:pt>
                <c:pt idx="20">
                  <c:v>23.553000000000001</c:v>
                </c:pt>
                <c:pt idx="21">
                  <c:v>36.706000000000003</c:v>
                </c:pt>
                <c:pt idx="22">
                  <c:v>11.170999999999999</c:v>
                </c:pt>
                <c:pt idx="23">
                  <c:v>10.750999999999999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31-4A09-8F93-9935F51DB6F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7.2409999999999997</c:v>
                </c:pt>
                <c:pt idx="13">
                  <c:v>9.0509999999999984</c:v>
                </c:pt>
                <c:pt idx="14">
                  <c:v>12.951000000000001</c:v>
                </c:pt>
                <c:pt idx="15">
                  <c:v>17.129000000000001</c:v>
                </c:pt>
                <c:pt idx="16">
                  <c:v>40.604999999999997</c:v>
                </c:pt>
                <c:pt idx="17">
                  <c:v>38.521999999999998</c:v>
                </c:pt>
                <c:pt idx="18">
                  <c:v>49.597000000000001</c:v>
                </c:pt>
                <c:pt idx="19">
                  <c:v>19.067</c:v>
                </c:pt>
                <c:pt idx="20">
                  <c:v>54.572000000000003</c:v>
                </c:pt>
                <c:pt idx="21">
                  <c:v>39.32</c:v>
                </c:pt>
                <c:pt idx="22">
                  <c:v>31.259</c:v>
                </c:pt>
                <c:pt idx="23">
                  <c:v>19.626999999999999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31-4A09-8F93-9935F51DB6F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831-4A09-8F93-9935F51DB6F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31-4A09-8F93-9935F51DB6F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831-4A09-8F93-9935F51DB6F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50</c:v>
                </c:pt>
                <c:pt idx="17">
                  <c:v>20.939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831-4A09-8F93-9935F51DB6F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31-4A09-8F93-9935F51DB6F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</c:v>
                </c:pt>
                <c:pt idx="16">
                  <c:v>24.332000000000001</c:v>
                </c:pt>
                <c:pt idx="17">
                  <c:v>3.5169999999999999</c:v>
                </c:pt>
                <c:pt idx="20">
                  <c:v>10.691000000000001</c:v>
                </c:pt>
                <c:pt idx="21">
                  <c:v>26.428000000000001</c:v>
                </c:pt>
                <c:pt idx="22">
                  <c:v>4.4909999999999997</c:v>
                </c:pt>
                <c:pt idx="23">
                  <c:v>45.662999999999997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831-4A09-8F93-9935F51DB6F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182.1</c:v>
                </c:pt>
                <c:pt idx="13">
                  <c:v>172.3</c:v>
                </c:pt>
                <c:pt idx="14">
                  <c:v>183.9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31-4A09-8F93-9935F51DB6F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</c:v>
                </c:pt>
                <c:pt idx="15">
                  <c:v>35.984000000000002</c:v>
                </c:pt>
                <c:pt idx="16">
                  <c:v>5.5990000000000002</c:v>
                </c:pt>
                <c:pt idx="17">
                  <c:v>5.2329999999999997</c:v>
                </c:pt>
                <c:pt idx="22">
                  <c:v>32.085999999999999</c:v>
                </c:pt>
                <c:pt idx="23">
                  <c:v>36.239000000000004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31-4A09-8F93-9935F51DB6F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31-4A09-8F93-9935F51DB6F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31-4A09-8F93-9935F51DB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89.91</c:v>
                </c:pt>
                <c:pt idx="13">
                  <c:v>84.81</c:v>
                </c:pt>
                <c:pt idx="14">
                  <c:v>87.76</c:v>
                </c:pt>
                <c:pt idx="15">
                  <c:v>133.30000000000001</c:v>
                </c:pt>
                <c:pt idx="16">
                  <c:v>175.3</c:v>
                </c:pt>
                <c:pt idx="17">
                  <c:v>195</c:v>
                </c:pt>
                <c:pt idx="18">
                  <c:v>235.61</c:v>
                </c:pt>
                <c:pt idx="19">
                  <c:v>367.44</c:v>
                </c:pt>
                <c:pt idx="20">
                  <c:v>452.25</c:v>
                </c:pt>
                <c:pt idx="21">
                  <c:v>272</c:v>
                </c:pt>
                <c:pt idx="22">
                  <c:v>126.2</c:v>
                </c:pt>
                <c:pt idx="23">
                  <c:v>109.1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31-4A09-8F93-9935F51DB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F9-44C2-95FA-A48654A6C14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F9-44C2-95FA-A48654A6C14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22.21</c:v>
                </c:pt>
                <c:pt idx="13">
                  <c:v>39.980000000000004</c:v>
                </c:pt>
                <c:pt idx="14">
                  <c:v>25.45</c:v>
                </c:pt>
                <c:pt idx="15">
                  <c:v>22.241</c:v>
                </c:pt>
                <c:pt idx="16">
                  <c:v>17.260000000000002</c:v>
                </c:pt>
                <c:pt idx="17">
                  <c:v>4.26</c:v>
                </c:pt>
                <c:pt idx="18">
                  <c:v>5.774</c:v>
                </c:pt>
                <c:pt idx="19">
                  <c:v>4.62</c:v>
                </c:pt>
                <c:pt idx="20">
                  <c:v>11.73</c:v>
                </c:pt>
                <c:pt idx="21">
                  <c:v>15.55</c:v>
                </c:pt>
                <c:pt idx="22">
                  <c:v>12.44</c:v>
                </c:pt>
                <c:pt idx="23">
                  <c:v>10.523999999999999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9-44C2-95FA-A48654A6C14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62.462000000000003</c:v>
                </c:pt>
                <c:pt idx="13">
                  <c:v>68.06</c:v>
                </c:pt>
                <c:pt idx="14">
                  <c:v>70.478999999999999</c:v>
                </c:pt>
                <c:pt idx="15">
                  <c:v>84.837999999999994</c:v>
                </c:pt>
                <c:pt idx="16">
                  <c:v>75.923000000000002</c:v>
                </c:pt>
                <c:pt idx="17">
                  <c:v>47.128999999999998</c:v>
                </c:pt>
                <c:pt idx="18">
                  <c:v>25.201999999999998</c:v>
                </c:pt>
                <c:pt idx="19">
                  <c:v>35.754000000000005</c:v>
                </c:pt>
                <c:pt idx="20">
                  <c:v>62.683999999999997</c:v>
                </c:pt>
                <c:pt idx="21">
                  <c:v>76.884</c:v>
                </c:pt>
                <c:pt idx="22">
                  <c:v>62.110000000000007</c:v>
                </c:pt>
                <c:pt idx="23">
                  <c:v>48.545999999999999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9-44C2-95FA-A48654A6C14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F9-44C2-95FA-A48654A6C14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F9-44C2-95FA-A48654A6C14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F9-44C2-95FA-A48654A6C14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1F9-44C2-95FA-A48654A6C14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1F9-44C2-95FA-A48654A6C14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15</c:v>
                </c:pt>
                <c:pt idx="1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F9-44C2-95FA-A48654A6C142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53.2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F9-44C2-95FA-A48654A6C14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105.91500000000001</c:v>
                </c:pt>
                <c:pt idx="13">
                  <c:v>73.155999999999992</c:v>
                </c:pt>
                <c:pt idx="14">
                  <c:v>114.94399999999999</c:v>
                </c:pt>
                <c:pt idx="15">
                  <c:v>36.43</c:v>
                </c:pt>
                <c:pt idx="16">
                  <c:v>7.8710000000000004</c:v>
                </c:pt>
                <c:pt idx="17">
                  <c:v>48.328000000000003</c:v>
                </c:pt>
                <c:pt idx="18">
                  <c:v>44.901999999999994</c:v>
                </c:pt>
                <c:pt idx="19">
                  <c:v>18.215</c:v>
                </c:pt>
                <c:pt idx="20">
                  <c:v>14.402000000000001</c:v>
                </c:pt>
                <c:pt idx="21">
                  <c:v>10.02</c:v>
                </c:pt>
                <c:pt idx="22">
                  <c:v>4.4569999999999999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F9-44C2-95FA-A48654A6C14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1F9-44C2-95FA-A48654A6C14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1F9-44C2-95FA-A48654A6C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89.91</c:v>
                </c:pt>
                <c:pt idx="13">
                  <c:v>84.81</c:v>
                </c:pt>
                <c:pt idx="14">
                  <c:v>87.76</c:v>
                </c:pt>
                <c:pt idx="15">
                  <c:v>133.30000000000001</c:v>
                </c:pt>
                <c:pt idx="16">
                  <c:v>175.3</c:v>
                </c:pt>
                <c:pt idx="17">
                  <c:v>195</c:v>
                </c:pt>
                <c:pt idx="18">
                  <c:v>235.61</c:v>
                </c:pt>
                <c:pt idx="19">
                  <c:v>367.44</c:v>
                </c:pt>
                <c:pt idx="20">
                  <c:v>452.25</c:v>
                </c:pt>
                <c:pt idx="21">
                  <c:v>272</c:v>
                </c:pt>
                <c:pt idx="22">
                  <c:v>126.2</c:v>
                </c:pt>
                <c:pt idx="23">
                  <c:v>109.1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F9-44C2-95FA-A48654A6C1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205.54999999999998</v>
      </c>
      <c r="O4" s="18">
        <v>196.19</v>
      </c>
      <c r="P4" s="18">
        <v>210.92099999999999</v>
      </c>
      <c r="Q4" s="18">
        <v>143.50900000000001</v>
      </c>
      <c r="R4" s="18">
        <v>101.054</v>
      </c>
      <c r="S4" s="18">
        <v>99.716999999999985</v>
      </c>
      <c r="T4" s="18">
        <v>75.878</v>
      </c>
      <c r="U4" s="18">
        <v>58.588999999999999</v>
      </c>
      <c r="V4" s="18">
        <v>88.816000000000003</v>
      </c>
      <c r="W4" s="18">
        <v>102.45400000000001</v>
      </c>
      <c r="X4" s="18">
        <v>79.007000000000005</v>
      </c>
      <c r="Y4" s="18">
        <v>112.28</v>
      </c>
      <c r="Z4" s="19"/>
      <c r="AA4" s="20">
        <f>SUM(B4:Z4)</f>
        <v>1473.9649999999999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89.91</v>
      </c>
      <c r="O7" s="28">
        <v>84.81</v>
      </c>
      <c r="P7" s="28">
        <v>87.76</v>
      </c>
      <c r="Q7" s="28">
        <v>133.30000000000001</v>
      </c>
      <c r="R7" s="28">
        <v>175.3</v>
      </c>
      <c r="S7" s="28">
        <v>195</v>
      </c>
      <c r="T7" s="28">
        <v>235.61</v>
      </c>
      <c r="U7" s="28">
        <v>367.44</v>
      </c>
      <c r="V7" s="28">
        <v>452.25</v>
      </c>
      <c r="W7" s="28">
        <v>272</v>
      </c>
      <c r="X7" s="28">
        <v>126.2</v>
      </c>
      <c r="Y7" s="28">
        <v>109.1</v>
      </c>
      <c r="Z7" s="29"/>
      <c r="AA7" s="30">
        <f>IF(SUM(B7:Z7)&lt;&gt;0,AVERAGEIF(B7:Z7,"&lt;&gt;"""),"")</f>
        <v>194.05666666666664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50</v>
      </c>
      <c r="R10" s="42"/>
      <c r="S10" s="42">
        <v>20.939</v>
      </c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70.938999999999993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</v>
      </c>
      <c r="R12" s="52">
        <v>24.332000000000001</v>
      </c>
      <c r="S12" s="52">
        <v>3.5169999999999999</v>
      </c>
      <c r="T12" s="52"/>
      <c r="U12" s="52"/>
      <c r="V12" s="52">
        <v>10.691000000000001</v>
      </c>
      <c r="W12" s="52">
        <v>26.428000000000001</v>
      </c>
      <c r="X12" s="52">
        <v>4.4909999999999997</v>
      </c>
      <c r="Y12" s="52">
        <v>45.662999999999997</v>
      </c>
      <c r="Z12" s="53"/>
      <c r="AA12" s="54">
        <f t="shared" si="0"/>
        <v>127.122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</v>
      </c>
      <c r="O14" s="57"/>
      <c r="P14" s="57"/>
      <c r="Q14" s="57">
        <v>35.984000000000002</v>
      </c>
      <c r="R14" s="57">
        <v>5.5990000000000002</v>
      </c>
      <c r="S14" s="57">
        <v>5.2329999999999997</v>
      </c>
      <c r="T14" s="57"/>
      <c r="U14" s="57"/>
      <c r="V14" s="57"/>
      <c r="W14" s="57"/>
      <c r="X14" s="57">
        <v>32.085999999999999</v>
      </c>
      <c r="Y14" s="57">
        <v>36.239000000000004</v>
      </c>
      <c r="Z14" s="58"/>
      <c r="AA14" s="59">
        <f t="shared" si="0"/>
        <v>116.14099999999999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</v>
      </c>
      <c r="O16" s="62">
        <f t="shared" si="1"/>
        <v>0</v>
      </c>
      <c r="P16" s="62">
        <f t="shared" si="1"/>
        <v>0</v>
      </c>
      <c r="Q16" s="62">
        <f t="shared" si="1"/>
        <v>97.984000000000009</v>
      </c>
      <c r="R16" s="62">
        <f t="shared" si="1"/>
        <v>29.931000000000001</v>
      </c>
      <c r="S16" s="62">
        <f t="shared" si="1"/>
        <v>29.689</v>
      </c>
      <c r="T16" s="62">
        <f t="shared" si="1"/>
        <v>0</v>
      </c>
      <c r="U16" s="62">
        <f t="shared" si="1"/>
        <v>0</v>
      </c>
      <c r="V16" s="62">
        <f t="shared" si="1"/>
        <v>10.691000000000001</v>
      </c>
      <c r="W16" s="62">
        <f t="shared" si="1"/>
        <v>26.428000000000001</v>
      </c>
      <c r="X16" s="62">
        <f t="shared" si="1"/>
        <v>36.576999999999998</v>
      </c>
      <c r="Y16" s="62">
        <f t="shared" si="1"/>
        <v>81.902000000000001</v>
      </c>
      <c r="Z16" s="63" t="str">
        <f t="shared" si="1"/>
        <v/>
      </c>
      <c r="AA16" s="64">
        <f>SUM(AA10:AA15)</f>
        <v>314.202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10</v>
      </c>
      <c r="R19" s="72">
        <v>6</v>
      </c>
      <c r="S19" s="72">
        <v>7.5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23.5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15.209</v>
      </c>
      <c r="O20" s="77">
        <v>14.839</v>
      </c>
      <c r="P20" s="77">
        <v>14.07</v>
      </c>
      <c r="Q20" s="77">
        <v>18.396000000000001</v>
      </c>
      <c r="R20" s="77">
        <v>24.518000000000001</v>
      </c>
      <c r="S20" s="77">
        <v>24.006</v>
      </c>
      <c r="T20" s="77">
        <v>26.280999999999999</v>
      </c>
      <c r="U20" s="77">
        <v>39.521999999999998</v>
      </c>
      <c r="V20" s="77">
        <v>23.553000000000001</v>
      </c>
      <c r="W20" s="77">
        <v>36.706000000000003</v>
      </c>
      <c r="X20" s="77">
        <v>11.170999999999999</v>
      </c>
      <c r="Y20" s="77">
        <v>10.750999999999999</v>
      </c>
      <c r="Z20" s="78"/>
      <c r="AA20" s="79">
        <f t="shared" si="2"/>
        <v>259.02199999999999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7.2409999999999997</v>
      </c>
      <c r="O21" s="81">
        <v>9.0509999999999984</v>
      </c>
      <c r="P21" s="81">
        <v>12.951000000000001</v>
      </c>
      <c r="Q21" s="81">
        <v>17.129000000000001</v>
      </c>
      <c r="R21" s="81">
        <v>40.604999999999997</v>
      </c>
      <c r="S21" s="81">
        <v>38.521999999999998</v>
      </c>
      <c r="T21" s="81">
        <v>49.597000000000001</v>
      </c>
      <c r="U21" s="81">
        <v>19.067</v>
      </c>
      <c r="V21" s="81">
        <v>54.572000000000003</v>
      </c>
      <c r="W21" s="81">
        <v>39.32</v>
      </c>
      <c r="X21" s="81">
        <v>31.259</v>
      </c>
      <c r="Y21" s="81">
        <v>19.626999999999999</v>
      </c>
      <c r="Z21" s="78"/>
      <c r="AA21" s="79">
        <f t="shared" si="2"/>
        <v>338.94100000000003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22.45</v>
      </c>
      <c r="O26" s="88">
        <f t="shared" si="3"/>
        <v>23.89</v>
      </c>
      <c r="P26" s="88">
        <f t="shared" si="3"/>
        <v>27.021000000000001</v>
      </c>
      <c r="Q26" s="88">
        <f t="shared" si="3"/>
        <v>45.525000000000006</v>
      </c>
      <c r="R26" s="88">
        <f t="shared" si="3"/>
        <v>71.12299999999999</v>
      </c>
      <c r="S26" s="88">
        <f t="shared" si="3"/>
        <v>70.027999999999992</v>
      </c>
      <c r="T26" s="88">
        <f t="shared" si="3"/>
        <v>75.878</v>
      </c>
      <c r="U26" s="88">
        <f t="shared" si="3"/>
        <v>58.588999999999999</v>
      </c>
      <c r="V26" s="88">
        <f t="shared" si="3"/>
        <v>78.125</v>
      </c>
      <c r="W26" s="88">
        <f t="shared" si="3"/>
        <v>76.02600000000001</v>
      </c>
      <c r="X26" s="88">
        <f t="shared" si="3"/>
        <v>42.43</v>
      </c>
      <c r="Y26" s="88">
        <f t="shared" si="3"/>
        <v>30.378</v>
      </c>
      <c r="Z26" s="89" t="str">
        <f t="shared" si="3"/>
        <v/>
      </c>
      <c r="AA26" s="90">
        <f>SUM(AA19:AA25)</f>
        <v>621.46299999999997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23.45</v>
      </c>
      <c r="O30" s="77">
        <v>23.89</v>
      </c>
      <c r="P30" s="77">
        <v>27.021000000000001</v>
      </c>
      <c r="Q30" s="77">
        <v>143.50899999999999</v>
      </c>
      <c r="R30" s="77">
        <v>101.054</v>
      </c>
      <c r="S30" s="77">
        <v>99.716999999999999</v>
      </c>
      <c r="T30" s="77">
        <v>75.878</v>
      </c>
      <c r="U30" s="77">
        <v>58.588999999999999</v>
      </c>
      <c r="V30" s="77">
        <v>88.816000000000003</v>
      </c>
      <c r="W30" s="77">
        <v>102.45399999999999</v>
      </c>
      <c r="X30" s="77">
        <v>79.007000000000005</v>
      </c>
      <c r="Y30" s="77">
        <v>112.28</v>
      </c>
      <c r="Z30" s="78"/>
      <c r="AA30" s="79">
        <f>SUM(B30:Z30)</f>
        <v>935.66499999999996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23.45</v>
      </c>
      <c r="O32" s="62">
        <f t="shared" si="4"/>
        <v>23.89</v>
      </c>
      <c r="P32" s="62">
        <f t="shared" si="4"/>
        <v>27.021000000000001</v>
      </c>
      <c r="Q32" s="62">
        <f t="shared" si="4"/>
        <v>143.50899999999999</v>
      </c>
      <c r="R32" s="62">
        <f t="shared" si="4"/>
        <v>101.054</v>
      </c>
      <c r="S32" s="62">
        <f t="shared" si="4"/>
        <v>99.716999999999999</v>
      </c>
      <c r="T32" s="62">
        <f t="shared" si="4"/>
        <v>75.878</v>
      </c>
      <c r="U32" s="62">
        <f t="shared" si="4"/>
        <v>58.588999999999999</v>
      </c>
      <c r="V32" s="62">
        <f t="shared" si="4"/>
        <v>88.816000000000003</v>
      </c>
      <c r="W32" s="62">
        <f t="shared" si="4"/>
        <v>102.45399999999999</v>
      </c>
      <c r="X32" s="62">
        <f t="shared" si="4"/>
        <v>79.007000000000005</v>
      </c>
      <c r="Y32" s="62">
        <f t="shared" si="4"/>
        <v>112.28</v>
      </c>
      <c r="Z32" s="63" t="str">
        <f t="shared" si="4"/>
        <v/>
      </c>
      <c r="AA32" s="64">
        <f>SUM(AA29:AA31)</f>
        <v>935.66499999999996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182.1</v>
      </c>
      <c r="O39" s="99">
        <v>172.3</v>
      </c>
      <c r="P39" s="99">
        <v>183.9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538.29999999999995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182.1</v>
      </c>
      <c r="O40" s="88">
        <f t="shared" si="6"/>
        <v>172.3</v>
      </c>
      <c r="P40" s="88">
        <f t="shared" si="6"/>
        <v>183.9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538.29999999999995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182.1</v>
      </c>
      <c r="O47" s="99">
        <v>172.3</v>
      </c>
      <c r="P47" s="99">
        <v>183.9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538.29999999999995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182.1</v>
      </c>
      <c r="O49" s="88">
        <f t="shared" si="8"/>
        <v>172.3</v>
      </c>
      <c r="P49" s="88">
        <f t="shared" si="8"/>
        <v>183.9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538.29999999999995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205.54999999999998</v>
      </c>
      <c r="O52" s="88">
        <f t="shared" si="10"/>
        <v>196.19</v>
      </c>
      <c r="P52" s="88">
        <f t="shared" si="10"/>
        <v>210.92099999999999</v>
      </c>
      <c r="Q52" s="88">
        <f t="shared" si="10"/>
        <v>143.50900000000001</v>
      </c>
      <c r="R52" s="88">
        <f t="shared" si="10"/>
        <v>101.05399999999999</v>
      </c>
      <c r="S52" s="88">
        <f t="shared" si="10"/>
        <v>99.716999999999985</v>
      </c>
      <c r="T52" s="88">
        <f t="shared" si="10"/>
        <v>75.878</v>
      </c>
      <c r="U52" s="88">
        <f t="shared" si="10"/>
        <v>58.588999999999999</v>
      </c>
      <c r="V52" s="88">
        <f t="shared" si="10"/>
        <v>88.816000000000003</v>
      </c>
      <c r="W52" s="88">
        <f t="shared" si="10"/>
        <v>102.45400000000001</v>
      </c>
      <c r="X52" s="88">
        <f t="shared" si="10"/>
        <v>79.007000000000005</v>
      </c>
      <c r="Y52" s="88">
        <f t="shared" si="10"/>
        <v>112.28</v>
      </c>
      <c r="Z52" s="89" t="str">
        <f t="shared" si="10"/>
        <v/>
      </c>
      <c r="AA52" s="104">
        <f>SUM(B52:Z52)</f>
        <v>1473.9649999999999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205.58700000000002</v>
      </c>
      <c r="O4" s="18">
        <v>196.19599999999997</v>
      </c>
      <c r="P4" s="18">
        <v>210.87299999999999</v>
      </c>
      <c r="Q4" s="18">
        <v>143.50900000000001</v>
      </c>
      <c r="R4" s="18">
        <v>101.054</v>
      </c>
      <c r="S4" s="18">
        <v>99.716999999999999</v>
      </c>
      <c r="T4" s="18">
        <v>75.878</v>
      </c>
      <c r="U4" s="18">
        <v>58.589000000000006</v>
      </c>
      <c r="V4" s="18">
        <v>88.816000000000003</v>
      </c>
      <c r="W4" s="18">
        <v>102.45399999999999</v>
      </c>
      <c r="X4" s="18">
        <v>79.007000000000005</v>
      </c>
      <c r="Y4" s="18">
        <v>112.27</v>
      </c>
      <c r="Z4" s="19"/>
      <c r="AA4" s="20">
        <f>SUM(B4:Z4)</f>
        <v>1473.9499999999998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89.91</v>
      </c>
      <c r="O7" s="28">
        <v>84.81</v>
      </c>
      <c r="P7" s="28">
        <v>87.76</v>
      </c>
      <c r="Q7" s="28">
        <v>133.30000000000001</v>
      </c>
      <c r="R7" s="28">
        <v>175.3</v>
      </c>
      <c r="S7" s="28">
        <v>195</v>
      </c>
      <c r="T7" s="28">
        <v>235.61</v>
      </c>
      <c r="U7" s="28">
        <v>367.44</v>
      </c>
      <c r="V7" s="28">
        <v>452.25</v>
      </c>
      <c r="W7" s="28">
        <v>272</v>
      </c>
      <c r="X7" s="28">
        <v>126.2</v>
      </c>
      <c r="Y7" s="28">
        <v>109.1</v>
      </c>
      <c r="Z7" s="29"/>
      <c r="AA7" s="30">
        <f>IF(SUM(B7:Z7)&lt;&gt;0,AVERAGEIF(B7:Z7,"&lt;&gt;"""),"")</f>
        <v>194.05666666666664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15</v>
      </c>
      <c r="O12" s="52">
        <v>15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105.91500000000001</v>
      </c>
      <c r="O14" s="57">
        <v>73.155999999999992</v>
      </c>
      <c r="P14" s="57">
        <v>114.94399999999999</v>
      </c>
      <c r="Q14" s="57">
        <v>36.43</v>
      </c>
      <c r="R14" s="57">
        <v>7.8710000000000004</v>
      </c>
      <c r="S14" s="57">
        <v>48.328000000000003</v>
      </c>
      <c r="T14" s="57">
        <v>44.901999999999994</v>
      </c>
      <c r="U14" s="57">
        <v>18.215</v>
      </c>
      <c r="V14" s="57">
        <v>14.402000000000001</v>
      </c>
      <c r="W14" s="57">
        <v>10.02</v>
      </c>
      <c r="X14" s="57">
        <v>4.4569999999999999</v>
      </c>
      <c r="Y14" s="57"/>
      <c r="Z14" s="58"/>
      <c r="AA14" s="59">
        <f t="shared" si="0"/>
        <v>478.63999999999993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120.91500000000001</v>
      </c>
      <c r="O16" s="62">
        <f t="shared" si="1"/>
        <v>88.155999999999992</v>
      </c>
      <c r="P16" s="62">
        <f t="shared" si="1"/>
        <v>114.94399999999999</v>
      </c>
      <c r="Q16" s="62">
        <f t="shared" si="1"/>
        <v>36.43</v>
      </c>
      <c r="R16" s="62">
        <f t="shared" si="1"/>
        <v>7.8710000000000004</v>
      </c>
      <c r="S16" s="62">
        <f t="shared" si="1"/>
        <v>48.328000000000003</v>
      </c>
      <c r="T16" s="62">
        <f t="shared" si="1"/>
        <v>44.901999999999994</v>
      </c>
      <c r="U16" s="62">
        <f t="shared" si="1"/>
        <v>18.215</v>
      </c>
      <c r="V16" s="62">
        <f t="shared" si="1"/>
        <v>14.402000000000001</v>
      </c>
      <c r="W16" s="62">
        <f t="shared" si="1"/>
        <v>10.02</v>
      </c>
      <c r="X16" s="62">
        <f t="shared" si="1"/>
        <v>4.4569999999999999</v>
      </c>
      <c r="Y16" s="62">
        <f t="shared" si="1"/>
        <v>0</v>
      </c>
      <c r="Z16" s="63" t="str">
        <f t="shared" si="1"/>
        <v/>
      </c>
      <c r="AA16" s="64">
        <f>SUM(AA10:AA15)</f>
        <v>508.63999999999993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22.21</v>
      </c>
      <c r="O20" s="77">
        <v>39.980000000000004</v>
      </c>
      <c r="P20" s="77">
        <v>25.45</v>
      </c>
      <c r="Q20" s="77">
        <v>22.241</v>
      </c>
      <c r="R20" s="77">
        <v>17.260000000000002</v>
      </c>
      <c r="S20" s="77">
        <v>4.26</v>
      </c>
      <c r="T20" s="77">
        <v>5.774</v>
      </c>
      <c r="U20" s="77">
        <v>4.62</v>
      </c>
      <c r="V20" s="77">
        <v>11.73</v>
      </c>
      <c r="W20" s="77">
        <v>15.55</v>
      </c>
      <c r="X20" s="77">
        <v>12.44</v>
      </c>
      <c r="Y20" s="77">
        <v>10.523999999999999</v>
      </c>
      <c r="Z20" s="78"/>
      <c r="AA20" s="79">
        <f t="shared" si="2"/>
        <v>192.03900000000002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62.462000000000003</v>
      </c>
      <c r="O21" s="81">
        <v>68.06</v>
      </c>
      <c r="P21" s="81">
        <v>70.478999999999999</v>
      </c>
      <c r="Q21" s="81">
        <v>84.837999999999994</v>
      </c>
      <c r="R21" s="81">
        <v>75.923000000000002</v>
      </c>
      <c r="S21" s="81">
        <v>47.128999999999998</v>
      </c>
      <c r="T21" s="81">
        <v>25.201999999999998</v>
      </c>
      <c r="U21" s="81">
        <v>35.754000000000005</v>
      </c>
      <c r="V21" s="81">
        <v>62.683999999999997</v>
      </c>
      <c r="W21" s="81">
        <v>76.884</v>
      </c>
      <c r="X21" s="81">
        <v>62.110000000000007</v>
      </c>
      <c r="Y21" s="81">
        <v>48.545999999999999</v>
      </c>
      <c r="Z21" s="78"/>
      <c r="AA21" s="79">
        <f t="shared" si="2"/>
        <v>720.07100000000003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84.671999999999997</v>
      </c>
      <c r="O26" s="88">
        <f t="shared" si="3"/>
        <v>108.04</v>
      </c>
      <c r="P26" s="88">
        <f t="shared" si="3"/>
        <v>95.929000000000002</v>
      </c>
      <c r="Q26" s="88">
        <f t="shared" si="3"/>
        <v>107.07899999999999</v>
      </c>
      <c r="R26" s="88">
        <f t="shared" si="3"/>
        <v>93.183000000000007</v>
      </c>
      <c r="S26" s="88">
        <f t="shared" si="3"/>
        <v>51.388999999999996</v>
      </c>
      <c r="T26" s="88">
        <f t="shared" si="3"/>
        <v>30.975999999999999</v>
      </c>
      <c r="U26" s="88">
        <f t="shared" si="3"/>
        <v>40.374000000000002</v>
      </c>
      <c r="V26" s="88">
        <f t="shared" si="3"/>
        <v>74.414000000000001</v>
      </c>
      <c r="W26" s="88">
        <f t="shared" si="3"/>
        <v>92.433999999999997</v>
      </c>
      <c r="X26" s="88">
        <f t="shared" si="3"/>
        <v>74.550000000000011</v>
      </c>
      <c r="Y26" s="88">
        <f t="shared" si="3"/>
        <v>59.07</v>
      </c>
      <c r="Z26" s="89" t="str">
        <f t="shared" si="3"/>
        <v/>
      </c>
      <c r="AA26" s="90">
        <f>SUM(AA19:AA25)</f>
        <v>912.11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205.58699999999999</v>
      </c>
      <c r="O30" s="77">
        <v>196.196</v>
      </c>
      <c r="P30" s="77">
        <v>210.87299999999999</v>
      </c>
      <c r="Q30" s="77">
        <v>143.50899999999999</v>
      </c>
      <c r="R30" s="77">
        <v>101.054</v>
      </c>
      <c r="S30" s="77">
        <v>99.716999999999999</v>
      </c>
      <c r="T30" s="77">
        <v>75.878</v>
      </c>
      <c r="U30" s="77">
        <v>58.588999999999999</v>
      </c>
      <c r="V30" s="77">
        <v>88.816000000000003</v>
      </c>
      <c r="W30" s="77">
        <v>102.45399999999999</v>
      </c>
      <c r="X30" s="77">
        <v>79.007000000000005</v>
      </c>
      <c r="Y30" s="77">
        <v>59.07</v>
      </c>
      <c r="Z30" s="78"/>
      <c r="AA30" s="79">
        <f>SUM(B30:Z30)</f>
        <v>1420.7499999999998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205.58699999999999</v>
      </c>
      <c r="O32" s="62">
        <f t="shared" si="4"/>
        <v>196.196</v>
      </c>
      <c r="P32" s="62">
        <f t="shared" si="4"/>
        <v>210.87299999999999</v>
      </c>
      <c r="Q32" s="62">
        <f t="shared" si="4"/>
        <v>143.50899999999999</v>
      </c>
      <c r="R32" s="62">
        <f t="shared" si="4"/>
        <v>101.054</v>
      </c>
      <c r="S32" s="62">
        <f t="shared" si="4"/>
        <v>99.716999999999999</v>
      </c>
      <c r="T32" s="62">
        <f t="shared" si="4"/>
        <v>75.878</v>
      </c>
      <c r="U32" s="62">
        <f t="shared" si="4"/>
        <v>58.588999999999999</v>
      </c>
      <c r="V32" s="62">
        <f t="shared" si="4"/>
        <v>88.816000000000003</v>
      </c>
      <c r="W32" s="62">
        <f t="shared" si="4"/>
        <v>102.45399999999999</v>
      </c>
      <c r="X32" s="62">
        <f t="shared" si="4"/>
        <v>79.007000000000005</v>
      </c>
      <c r="Y32" s="62">
        <f t="shared" si="4"/>
        <v>59.07</v>
      </c>
      <c r="Z32" s="63" t="str">
        <f t="shared" si="4"/>
        <v/>
      </c>
      <c r="AA32" s="64">
        <f>SUM(AA29:AA31)</f>
        <v>1420.7499999999998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53.2</v>
      </c>
      <c r="Z39" s="100"/>
      <c r="AA39" s="79">
        <f t="shared" si="5"/>
        <v>53.2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53.2</v>
      </c>
      <c r="Z40" s="89" t="str">
        <f t="shared" si="6"/>
        <v/>
      </c>
      <c r="AA40" s="90">
        <f t="shared" si="5"/>
        <v>53.2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53.2</v>
      </c>
      <c r="Z47" s="100"/>
      <c r="AA47" s="79">
        <f t="shared" si="7"/>
        <v>53.2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53.2</v>
      </c>
      <c r="Z49" s="89" t="str">
        <f t="shared" si="8"/>
        <v/>
      </c>
      <c r="AA49" s="90">
        <f t="shared" si="7"/>
        <v>53.2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205.58699999999999</v>
      </c>
      <c r="O52" s="88">
        <f t="shared" si="10"/>
        <v>196.196</v>
      </c>
      <c r="P52" s="88">
        <f t="shared" si="10"/>
        <v>210.87299999999999</v>
      </c>
      <c r="Q52" s="88">
        <f t="shared" si="10"/>
        <v>143.50899999999999</v>
      </c>
      <c r="R52" s="88">
        <f t="shared" si="10"/>
        <v>101.054</v>
      </c>
      <c r="S52" s="88">
        <f t="shared" si="10"/>
        <v>99.716999999999999</v>
      </c>
      <c r="T52" s="88">
        <f t="shared" si="10"/>
        <v>75.877999999999986</v>
      </c>
      <c r="U52" s="88">
        <f t="shared" si="10"/>
        <v>58.588999999999999</v>
      </c>
      <c r="V52" s="88">
        <f t="shared" si="10"/>
        <v>88.816000000000003</v>
      </c>
      <c r="W52" s="88">
        <f t="shared" si="10"/>
        <v>102.45399999999999</v>
      </c>
      <c r="X52" s="88">
        <f t="shared" si="10"/>
        <v>79.007000000000005</v>
      </c>
      <c r="Y52" s="88">
        <f t="shared" si="10"/>
        <v>112.27000000000001</v>
      </c>
      <c r="Z52" s="89" t="str">
        <f t="shared" si="10"/>
        <v/>
      </c>
      <c r="AA52" s="104">
        <f>SUM(B52:Z52)</f>
        <v>1473.9499999999998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-182.1</v>
      </c>
      <c r="O4" s="18">
        <v>-172.3</v>
      </c>
      <c r="P4" s="18">
        <v>-183.9</v>
      </c>
      <c r="Q4" s="18"/>
      <c r="R4" s="18"/>
      <c r="S4" s="18"/>
      <c r="T4" s="18"/>
      <c r="U4" s="18"/>
      <c r="V4" s="18"/>
      <c r="W4" s="18"/>
      <c r="X4" s="18"/>
      <c r="Y4" s="18">
        <v>53.2</v>
      </c>
      <c r="Z4" s="19"/>
      <c r="AA4" s="111">
        <f>SUM(B4:Z4)</f>
        <v>-485.09999999999997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89.91</v>
      </c>
      <c r="O7" s="117">
        <v>84.81</v>
      </c>
      <c r="P7" s="117">
        <v>87.76</v>
      </c>
      <c r="Q7" s="117">
        <v>133.30000000000001</v>
      </c>
      <c r="R7" s="117">
        <v>175.3</v>
      </c>
      <c r="S7" s="117">
        <v>195</v>
      </c>
      <c r="T7" s="117">
        <v>235.61</v>
      </c>
      <c r="U7" s="117">
        <v>367.44</v>
      </c>
      <c r="V7" s="117">
        <v>452.25</v>
      </c>
      <c r="W7" s="117">
        <v>272</v>
      </c>
      <c r="X7" s="117">
        <v>126.2</v>
      </c>
      <c r="Y7" s="117">
        <v>109.1</v>
      </c>
      <c r="Z7" s="118"/>
      <c r="AA7" s="119">
        <f>IF(SUM(B7:Z7)&lt;&gt;0,AVERAGEIF(B7:Z7,"&lt;&gt;"""),"")</f>
        <v>194.05666666666664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182.1</v>
      </c>
      <c r="O15" s="133">
        <v>172.3</v>
      </c>
      <c r="P15" s="133">
        <v>183.9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538.29999999999995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182.1</v>
      </c>
      <c r="O16" s="135">
        <f t="shared" si="1"/>
        <v>172.3</v>
      </c>
      <c r="P16" s="135">
        <f t="shared" si="1"/>
        <v>183.9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538.29999999999995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53.2</v>
      </c>
      <c r="Z23" s="131"/>
      <c r="AA23" s="132">
        <f t="shared" si="2"/>
        <v>53.2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53.2</v>
      </c>
      <c r="Z24" s="136" t="str">
        <f t="shared" si="3"/>
        <v/>
      </c>
      <c r="AA24" s="90">
        <f t="shared" si="2"/>
        <v>53.2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2024-07-24T08:34:10Z</dcterms:created>
  <dcterms:modified xsi:type="dcterms:W3CDTF">2024-07-24T08:34:11Z</dcterms:modified>
</cp:coreProperties>
</file>