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<sst xmlns="http://schemas.openxmlformats.org/spreadsheetml/2006/main" count="119" uniqueCount="54">
  <si>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23/07/2024 11:36:40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</si>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</sst>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82-440B-90E1-9B5D946A97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82-440B-90E1-9B5D946A97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15.582000000000001</c:v>
                </c:pt>
                <c:pt idx="13">
                  <c:v>15.19</c:v>
                </c:pt>
                <c:pt idx="14">
                  <c:v>24.459</c:v>
                </c:pt>
                <c:pt idx="15">
                  <c:v>13.79</c:v>
                </c:pt>
                <c:pt idx="16">
                  <c:v>13.398999999999999</c:v>
                </c:pt>
                <c:pt idx="17">
                  <c:v>13.367000000000001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2-440B-90E1-9B5D946A97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37.61</c:v>
                </c:pt>
                <c:pt idx="13">
                  <c:v>39.020000000000003</c:v>
                </c:pt>
                <c:pt idx="14">
                  <c:v>1.004</c:v>
                </c:pt>
                <c:pt idx="15">
                  <c:v>2.9289999999999998</c:v>
                </c:pt>
                <c:pt idx="17">
                  <c:v>1.169</c:v>
                </c:pt>
                <c:pt idx="19">
                  <c:v>0.755</c:v>
                </c:pt>
                <c:pt idx="20">
                  <c:v>0.185</c:v>
                </c:pt>
                <c:pt idx="23">
                  <c:v>4.423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82-440B-90E1-9B5D946A97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B82-440B-90E1-9B5D946A97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82-440B-90E1-9B5D946A97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82-440B-90E1-9B5D946A97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5.4020000000000001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82-440B-90E1-9B5D946A97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B82-440B-90E1-9B5D946A97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11.44</c:v>
                </c:pt>
                <c:pt idx="15">
                  <c:v>4</c:v>
                </c:pt>
                <c:pt idx="17">
                  <c:v>2</c:v>
                </c:pt>
                <c:pt idx="18">
                  <c:v>15</c:v>
                </c:pt>
                <c:pt idx="19">
                  <c:v>39</c:v>
                </c:pt>
                <c:pt idx="20">
                  <c:v>30</c:v>
                </c:pt>
                <c:pt idx="21">
                  <c:v>55</c:v>
                </c:pt>
                <c:pt idx="22">
                  <c:v>28.072000000000003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82-440B-90E1-9B5D946A97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66.400000000000006</c:v>
                </c:pt>
                <c:pt idx="13">
                  <c:v>64.2</c:v>
                </c:pt>
                <c:pt idx="14">
                  <c:v>86.5</c:v>
                </c:pt>
                <c:pt idx="15">
                  <c:v>64.3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82-440B-90E1-9B5D946A97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1.9750000000000001</c:v>
                </c:pt>
                <c:pt idx="13">
                  <c:v>2.073</c:v>
                </c:pt>
                <c:pt idx="14">
                  <c:v>27.121000000000002</c:v>
                </c:pt>
                <c:pt idx="15">
                  <c:v>52.795000000000002</c:v>
                </c:pt>
                <c:pt idx="16">
                  <c:v>75.544999999999987</c:v>
                </c:pt>
                <c:pt idx="17">
                  <c:v>14.553999999999998</c:v>
                </c:pt>
                <c:pt idx="18">
                  <c:v>16.86</c:v>
                </c:pt>
                <c:pt idx="19">
                  <c:v>31.993000000000002</c:v>
                </c:pt>
                <c:pt idx="20">
                  <c:v>32.767000000000003</c:v>
                </c:pt>
                <c:pt idx="21">
                  <c:v>17.824999999999999</c:v>
                </c:pt>
                <c:pt idx="22">
                  <c:v>4.9539999999999997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82-440B-90E1-9B5D946A97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B82-440B-90E1-9B5D946A97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B82-440B-90E1-9B5D946A9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87.61</c:v>
                </c:pt>
                <c:pt idx="13">
                  <c:v>89.02</c:v>
                </c:pt>
                <c:pt idx="14">
                  <c:v>103.08</c:v>
                </c:pt>
                <c:pt idx="15">
                  <c:v>112.87</c:v>
                </c:pt>
                <c:pt idx="16">
                  <c:v>161.19</c:v>
                </c:pt>
                <c:pt idx="17">
                  <c:v>114.43</c:v>
                </c:pt>
                <c:pt idx="18">
                  <c:v>150.09</c:v>
                </c:pt>
                <c:pt idx="19">
                  <c:v>368</c:v>
                </c:pt>
                <c:pt idx="20">
                  <c:v>491</c:v>
                </c:pt>
                <c:pt idx="21">
                  <c:v>225.61</c:v>
                </c:pt>
                <c:pt idx="22">
                  <c:v>139.03</c:v>
                </c:pt>
                <c:pt idx="23">
                  <c:v>94.37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B82-440B-90E1-9B5D946A9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3F-4E5C-8853-ED334991D5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3F-4E5C-8853-ED334991D5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2.0699999999999998</c:v>
                </c:pt>
                <c:pt idx="13">
                  <c:v>9.16</c:v>
                </c:pt>
                <c:pt idx="14">
                  <c:v>16.495000000000001</c:v>
                </c:pt>
                <c:pt idx="15">
                  <c:v>25.11</c:v>
                </c:pt>
                <c:pt idx="16">
                  <c:v>13.048</c:v>
                </c:pt>
                <c:pt idx="17">
                  <c:v>3.149</c:v>
                </c:pt>
                <c:pt idx="19">
                  <c:v>9.0830000000000002</c:v>
                </c:pt>
                <c:pt idx="20">
                  <c:v>7.0119999999999996</c:v>
                </c:pt>
                <c:pt idx="21">
                  <c:v>8.91</c:v>
                </c:pt>
                <c:pt idx="22">
                  <c:v>2.738</c:v>
                </c:pt>
                <c:pt idx="23">
                  <c:v>15.82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3F-4E5C-8853-ED334991D5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24.065000000000001</c:v>
                </c:pt>
                <c:pt idx="13">
                  <c:v>36.319000000000003</c:v>
                </c:pt>
                <c:pt idx="14">
                  <c:v>74.459000000000003</c:v>
                </c:pt>
                <c:pt idx="15">
                  <c:v>112.70399999999999</c:v>
                </c:pt>
                <c:pt idx="16">
                  <c:v>75.896000000000001</c:v>
                </c:pt>
                <c:pt idx="17">
                  <c:v>27.941000000000003</c:v>
                </c:pt>
                <c:pt idx="18">
                  <c:v>31.86</c:v>
                </c:pt>
                <c:pt idx="19">
                  <c:v>62.244</c:v>
                </c:pt>
                <c:pt idx="20">
                  <c:v>55.94</c:v>
                </c:pt>
                <c:pt idx="21">
                  <c:v>68.915000000000006</c:v>
                </c:pt>
                <c:pt idx="22">
                  <c:v>35.69</c:v>
                </c:pt>
                <c:pt idx="23">
                  <c:v>81.650000000000006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3F-4E5C-8853-ED334991D5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3F-4E5C-8853-ED334991D5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3F-4E5C-8853-ED334991D5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3F-4E5C-8853-ED334991D5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9">
                  <c:v>0.42099999999999999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3F-4E5C-8853-ED334991D5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3F-4E5C-8853-ED334991D5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03F-4E5C-8853-ED334991D5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3F-4E5C-8853-ED334991D5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95.394000000000005</c:v>
                </c:pt>
                <c:pt idx="13">
                  <c:v>74.982000000000014</c:v>
                </c:pt>
                <c:pt idx="14">
                  <c:v>59.580999999999996</c:v>
                </c:pt>
                <c:pt idx="23">
                  <c:v>58.277999999999999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3F-4E5C-8853-ED334991D5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3F-4E5C-8853-ED334991D5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3F-4E5C-8853-ED334991D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87.61</c:v>
                </c:pt>
                <c:pt idx="13">
                  <c:v>89.02</c:v>
                </c:pt>
                <c:pt idx="14">
                  <c:v>103.08</c:v>
                </c:pt>
                <c:pt idx="15">
                  <c:v>112.87</c:v>
                </c:pt>
                <c:pt idx="16">
                  <c:v>161.19</c:v>
                </c:pt>
                <c:pt idx="17">
                  <c:v>114.43</c:v>
                </c:pt>
                <c:pt idx="18">
                  <c:v>150.09</c:v>
                </c:pt>
                <c:pt idx="19">
                  <c:v>368</c:v>
                </c:pt>
                <c:pt idx="20">
                  <c:v>491</c:v>
                </c:pt>
                <c:pt idx="21">
                  <c:v>225.61</c:v>
                </c:pt>
                <c:pt idx="22">
                  <c:v>139.03</c:v>
                </c:pt>
                <c:pt idx="23">
                  <c:v>94.37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3F-4E5C-8853-ED334991D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121.56700000000001</v>
      </c>
      <c r="O4" s="18">
        <v>120.483</v>
      </c>
      <c r="P4" s="18">
        <v>150.524</v>
      </c>
      <c r="Q4" s="18">
        <v>137.81399999999999</v>
      </c>
      <c r="R4" s="18">
        <v>88.944000000000003</v>
      </c>
      <c r="S4" s="18">
        <v>31.09</v>
      </c>
      <c r="T4" s="18">
        <v>31.860000000000003</v>
      </c>
      <c r="U4" s="18">
        <v>71.74799999999999</v>
      </c>
      <c r="V4" s="18">
        <v>62.951999999999998</v>
      </c>
      <c r="W4" s="18">
        <v>77.825000000000003</v>
      </c>
      <c r="X4" s="18">
        <v>38.427999999999997</v>
      </c>
      <c r="Y4" s="18">
        <v>155.72300000000001</v>
      </c>
      <c r="Z4" s="19"/>
      <c r="AA4" s="20">
        <f>SUM(B4:Z4)</f>
        <v>1088.9580000000001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87.61</v>
      </c>
      <c r="O7" s="28">
        <v>89.02</v>
      </c>
      <c r="P7" s="28">
        <v>103.08</v>
      </c>
      <c r="Q7" s="28">
        <v>112.87</v>
      </c>
      <c r="R7" s="28">
        <v>161.19</v>
      </c>
      <c r="S7" s="28">
        <v>114.43</v>
      </c>
      <c r="T7" s="28">
        <v>150.09</v>
      </c>
      <c r="U7" s="28">
        <v>368</v>
      </c>
      <c r="V7" s="28">
        <v>491</v>
      </c>
      <c r="W7" s="28">
        <v>225.61</v>
      </c>
      <c r="X7" s="28">
        <v>139.03</v>
      </c>
      <c r="Y7" s="28">
        <v>94.37</v>
      </c>
      <c r="Z7" s="29"/>
      <c r="AA7" s="30">
        <f>IF(SUM(B7:Z7)&lt;&gt;0,AVERAGEIF(B7:Z7,"&lt;&gt;"""),"")</f>
        <v>178.02500000000001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5.4020000000000001</v>
      </c>
      <c r="Y10" s="42"/>
      <c r="Z10" s="43"/>
      <c r="AA10" s="44">
        <f t="shared" ref="AA10:AA15" si="0">SUM(B10:Z10)</f>
        <v>5.4020000000000001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11.44</v>
      </c>
      <c r="Q12" s="52">
        <v>4</v>
      </c>
      <c r="R12" s="52"/>
      <c r="S12" s="52">
        <v>2</v>
      </c>
      <c r="T12" s="52">
        <v>15</v>
      </c>
      <c r="U12" s="52">
        <v>39</v>
      </c>
      <c r="V12" s="52">
        <v>30</v>
      </c>
      <c r="W12" s="52">
        <v>55</v>
      </c>
      <c r="X12" s="52">
        <v>28.072000000000003</v>
      </c>
      <c r="Y12" s="52"/>
      <c r="Z12" s="53"/>
      <c r="AA12" s="54">
        <f t="shared" si="0"/>
        <v>184.512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1.9750000000000001</v>
      </c>
      <c r="O14" s="57">
        <v>2.073</v>
      </c>
      <c r="P14" s="57">
        <v>27.121000000000002</v>
      </c>
      <c r="Q14" s="57">
        <v>52.795000000000002</v>
      </c>
      <c r="R14" s="57">
        <v>75.544999999999987</v>
      </c>
      <c r="S14" s="57">
        <v>14.553999999999998</v>
      </c>
      <c r="T14" s="57">
        <v>16.86</v>
      </c>
      <c r="U14" s="57">
        <v>31.993000000000002</v>
      </c>
      <c r="V14" s="57">
        <v>32.767000000000003</v>
      </c>
      <c r="W14" s="57">
        <v>17.824999999999999</v>
      </c>
      <c r="X14" s="57">
        <v>4.9539999999999997</v>
      </c>
      <c r="Y14" s="57"/>
      <c r="Z14" s="58"/>
      <c r="AA14" s="59">
        <f t="shared" si="0"/>
        <v>278.46199999999999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1.9750000000000001</v>
      </c>
      <c r="O16" s="62">
        <f t="shared" si="1"/>
        <v>2.073</v>
      </c>
      <c r="P16" s="62">
        <f t="shared" si="1"/>
        <v>38.561</v>
      </c>
      <c r="Q16" s="62">
        <f t="shared" si="1"/>
        <v>56.795000000000002</v>
      </c>
      <c r="R16" s="62">
        <f t="shared" si="1"/>
        <v>75.544999999999987</v>
      </c>
      <c r="S16" s="62">
        <f t="shared" si="1"/>
        <v>16.553999999999998</v>
      </c>
      <c r="T16" s="62">
        <f t="shared" si="1"/>
        <v>31.86</v>
      </c>
      <c r="U16" s="62">
        <f t="shared" si="1"/>
        <v>70.992999999999995</v>
      </c>
      <c r="V16" s="62">
        <f t="shared" si="1"/>
        <v>62.767000000000003</v>
      </c>
      <c r="W16" s="62">
        <f t="shared" si="1"/>
        <v>72.825000000000003</v>
      </c>
      <c r="X16" s="62">
        <f t="shared" si="1"/>
        <v>38.428000000000004</v>
      </c>
      <c r="Y16" s="62">
        <f t="shared" si="1"/>
        <v>0</v>
      </c>
      <c r="Z16" s="63" t="str">
        <f t="shared" si="1"/>
        <v/>
      </c>
      <c r="AA16" s="64">
        <f>SUM(AA10:AA15)</f>
        <v>468.37599999999998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15.582000000000001</v>
      </c>
      <c r="O20" s="77">
        <v>15.19</v>
      </c>
      <c r="P20" s="77">
        <v>24.459</v>
      </c>
      <c r="Q20" s="77">
        <v>13.79</v>
      </c>
      <c r="R20" s="77">
        <v>13.398999999999999</v>
      </c>
      <c r="S20" s="77">
        <v>13.367000000000001</v>
      </c>
      <c r="T20" s="77"/>
      <c r="U20" s="77"/>
      <c r="V20" s="77"/>
      <c r="W20" s="77">
        <v>5</v>
      </c>
      <c r="X20" s="77"/>
      <c r="Y20" s="77"/>
      <c r="Z20" s="78"/>
      <c r="AA20" s="79">
        <f t="shared" si="2"/>
        <v>100.78699999999999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37.61</v>
      </c>
      <c r="O21" s="81">
        <v>39.020000000000003</v>
      </c>
      <c r="P21" s="81">
        <v>1.004</v>
      </c>
      <c r="Q21" s="81">
        <v>2.9289999999999998</v>
      </c>
      <c r="R21" s="81"/>
      <c r="S21" s="81">
        <v>1.169</v>
      </c>
      <c r="T21" s="81"/>
      <c r="U21" s="81">
        <v>0.755</v>
      </c>
      <c r="V21" s="81">
        <v>0.185</v>
      </c>
      <c r="W21" s="81"/>
      <c r="X21" s="81"/>
      <c r="Y21" s="81">
        <v>4.423</v>
      </c>
      <c r="Z21" s="78"/>
      <c r="AA21" s="79">
        <f t="shared" si="2"/>
        <v>87.094999999999999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53.192</v>
      </c>
      <c r="O26" s="88">
        <f t="shared" si="3"/>
        <v>54.21</v>
      </c>
      <c r="P26" s="88">
        <f t="shared" si="3"/>
        <v>25.463000000000001</v>
      </c>
      <c r="Q26" s="88">
        <f t="shared" si="3"/>
        <v>16.718999999999998</v>
      </c>
      <c r="R26" s="88">
        <f t="shared" si="3"/>
        <v>13.398999999999999</v>
      </c>
      <c r="S26" s="88">
        <f t="shared" si="3"/>
        <v>14.536000000000001</v>
      </c>
      <c r="T26" s="88">
        <f t="shared" si="3"/>
        <v>0</v>
      </c>
      <c r="U26" s="88">
        <f t="shared" si="3"/>
        <v>0.755</v>
      </c>
      <c r="V26" s="88">
        <f t="shared" si="3"/>
        <v>0.185</v>
      </c>
      <c r="W26" s="88">
        <f t="shared" si="3"/>
        <v>5</v>
      </c>
      <c r="X26" s="88">
        <f t="shared" si="3"/>
        <v>0</v>
      </c>
      <c r="Y26" s="88">
        <f t="shared" si="3"/>
        <v>4.423</v>
      </c>
      <c r="Z26" s="89" t="str">
        <f t="shared" si="3"/>
        <v/>
      </c>
      <c r="AA26" s="90">
        <f>SUM(AA19:AA25)</f>
        <v>187.88200000000001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55.167000000000002</v>
      </c>
      <c r="O30" s="77">
        <v>56.283000000000001</v>
      </c>
      <c r="P30" s="77">
        <v>64.024000000000001</v>
      </c>
      <c r="Q30" s="77">
        <v>73.513999999999996</v>
      </c>
      <c r="R30" s="77">
        <v>88.944000000000003</v>
      </c>
      <c r="S30" s="77">
        <v>31.09</v>
      </c>
      <c r="T30" s="77">
        <v>31.86</v>
      </c>
      <c r="U30" s="77">
        <v>71.748000000000005</v>
      </c>
      <c r="V30" s="77">
        <v>62.951999999999998</v>
      </c>
      <c r="W30" s="77">
        <v>77.825000000000003</v>
      </c>
      <c r="X30" s="77">
        <v>38.427999999999997</v>
      </c>
      <c r="Y30" s="77">
        <v>4.423</v>
      </c>
      <c r="Z30" s="78"/>
      <c r="AA30" s="79">
        <f>SUM(B30:Z30)</f>
        <v>656.25800000000004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55.167000000000002</v>
      </c>
      <c r="O32" s="62">
        <f t="shared" si="4"/>
        <v>56.283000000000001</v>
      </c>
      <c r="P32" s="62">
        <f t="shared" si="4"/>
        <v>64.024000000000001</v>
      </c>
      <c r="Q32" s="62">
        <f t="shared" si="4"/>
        <v>73.513999999999996</v>
      </c>
      <c r="R32" s="62">
        <f t="shared" si="4"/>
        <v>88.944000000000003</v>
      </c>
      <c r="S32" s="62">
        <f t="shared" si="4"/>
        <v>31.09</v>
      </c>
      <c r="T32" s="62">
        <f t="shared" si="4"/>
        <v>31.86</v>
      </c>
      <c r="U32" s="62">
        <f t="shared" si="4"/>
        <v>71.748000000000005</v>
      </c>
      <c r="V32" s="62">
        <f t="shared" si="4"/>
        <v>62.951999999999998</v>
      </c>
      <c r="W32" s="62">
        <f t="shared" si="4"/>
        <v>77.825000000000003</v>
      </c>
      <c r="X32" s="62">
        <f t="shared" si="4"/>
        <v>38.427999999999997</v>
      </c>
      <c r="Y32" s="62">
        <f t="shared" si="4"/>
        <v>4.423</v>
      </c>
      <c r="Z32" s="63" t="str">
        <f t="shared" si="4"/>
        <v/>
      </c>
      <c r="AA32" s="64">
        <f>SUM(AA29:AA31)</f>
        <v>656.25800000000004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66.400000000000006</v>
      </c>
      <c r="O39" s="99">
        <v>64.2</v>
      </c>
      <c r="P39" s="99">
        <v>86.5</v>
      </c>
      <c r="Q39" s="99">
        <v>64.3</v>
      </c>
      <c r="R39" s="99"/>
      <c r="S39" s="99"/>
      <c r="T39" s="99"/>
      <c r="U39" s="99"/>
      <c r="V39" s="99"/>
      <c r="W39" s="99"/>
      <c r="X39" s="99"/>
      <c r="Y39" s="99">
        <v>151.30000000000001</v>
      </c>
      <c r="Z39" s="100"/>
      <c r="AA39" s="79">
        <f t="shared" si="5"/>
        <v>432.70000000000005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66.400000000000006</v>
      </c>
      <c r="O40" s="88">
        <f t="shared" si="6"/>
        <v>64.2</v>
      </c>
      <c r="P40" s="88">
        <f t="shared" si="6"/>
        <v>86.5</v>
      </c>
      <c r="Q40" s="88">
        <f t="shared" si="6"/>
        <v>64.3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151.30000000000001</v>
      </c>
      <c r="Z40" s="89" t="str">
        <f t="shared" si="6"/>
        <v/>
      </c>
      <c r="AA40" s="90">
        <f t="shared" si="5"/>
        <v>432.70000000000005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66.400000000000006</v>
      </c>
      <c r="O47" s="99">
        <v>64.2</v>
      </c>
      <c r="P47" s="99">
        <v>86.5</v>
      </c>
      <c r="Q47" s="99">
        <v>64.3</v>
      </c>
      <c r="R47" s="99"/>
      <c r="S47" s="99"/>
      <c r="T47" s="99"/>
      <c r="U47" s="99"/>
      <c r="V47" s="99"/>
      <c r="W47" s="99"/>
      <c r="X47" s="99"/>
      <c r="Y47" s="99">
        <v>151.30000000000001</v>
      </c>
      <c r="Z47" s="100"/>
      <c r="AA47" s="79">
        <f t="shared" si="7"/>
        <v>432.70000000000005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66.400000000000006</v>
      </c>
      <c r="O49" s="88">
        <f t="shared" si="8"/>
        <v>64.2</v>
      </c>
      <c r="P49" s="88">
        <f t="shared" si="8"/>
        <v>86.5</v>
      </c>
      <c r="Q49" s="88">
        <f t="shared" si="8"/>
        <v>64.3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151.30000000000001</v>
      </c>
      <c r="Z49" s="89" t="str">
        <f t="shared" si="8"/>
        <v/>
      </c>
      <c r="AA49" s="90">
        <f t="shared" si="7"/>
        <v>432.70000000000005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121.56700000000001</v>
      </c>
      <c r="O52" s="88">
        <f t="shared" si="10"/>
        <v>120.483</v>
      </c>
      <c r="P52" s="88">
        <f t="shared" si="10"/>
        <v>150.524</v>
      </c>
      <c r="Q52" s="88">
        <f t="shared" si="10"/>
        <v>137.81399999999999</v>
      </c>
      <c r="R52" s="88">
        <f t="shared" si="10"/>
        <v>88.943999999999988</v>
      </c>
      <c r="S52" s="88">
        <f t="shared" si="10"/>
        <v>31.09</v>
      </c>
      <c r="T52" s="88">
        <f t="shared" si="10"/>
        <v>31.86</v>
      </c>
      <c r="U52" s="88">
        <f t="shared" si="10"/>
        <v>71.74799999999999</v>
      </c>
      <c r="V52" s="88">
        <f t="shared" si="10"/>
        <v>62.952000000000005</v>
      </c>
      <c r="W52" s="88">
        <f t="shared" si="10"/>
        <v>77.825000000000003</v>
      </c>
      <c r="X52" s="88">
        <f t="shared" si="10"/>
        <v>38.428000000000004</v>
      </c>
      <c r="Y52" s="88">
        <f t="shared" si="10"/>
        <v>155.72300000000001</v>
      </c>
      <c r="Z52" s="89" t="str">
        <f t="shared" si="10"/>
        <v/>
      </c>
      <c r="AA52" s="104">
        <f>SUM(B52:Z52)</f>
        <v>1088.9580000000001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121.529</v>
      </c>
      <c r="O4" s="18">
        <v>120.461</v>
      </c>
      <c r="P4" s="18">
        <v>150.535</v>
      </c>
      <c r="Q4" s="18">
        <v>137.81399999999999</v>
      </c>
      <c r="R4" s="18">
        <v>88.944000000000003</v>
      </c>
      <c r="S4" s="18">
        <v>31.090000000000003</v>
      </c>
      <c r="T4" s="18">
        <v>31.86</v>
      </c>
      <c r="U4" s="18">
        <v>71.748000000000005</v>
      </c>
      <c r="V4" s="18">
        <v>62.951999999999998</v>
      </c>
      <c r="W4" s="18">
        <v>77.825000000000003</v>
      </c>
      <c r="X4" s="18">
        <v>38.427999999999997</v>
      </c>
      <c r="Y4" s="18">
        <v>155.74800000000002</v>
      </c>
      <c r="Z4" s="19"/>
      <c r="AA4" s="20">
        <f>SUM(B4:Z4)</f>
        <v>1088.934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87.61</v>
      </c>
      <c r="O7" s="28">
        <v>89.02</v>
      </c>
      <c r="P7" s="28">
        <v>103.08</v>
      </c>
      <c r="Q7" s="28">
        <v>112.87</v>
      </c>
      <c r="R7" s="28">
        <v>161.19</v>
      </c>
      <c r="S7" s="28">
        <v>114.43</v>
      </c>
      <c r="T7" s="28">
        <v>150.09</v>
      </c>
      <c r="U7" s="28">
        <v>368</v>
      </c>
      <c r="V7" s="28">
        <v>491</v>
      </c>
      <c r="W7" s="28">
        <v>225.61</v>
      </c>
      <c r="X7" s="28">
        <v>139.03</v>
      </c>
      <c r="Y7" s="28">
        <v>94.37</v>
      </c>
      <c r="Z7" s="29"/>
      <c r="AA7" s="30">
        <f>IF(SUM(B7:Z7)&lt;&gt;0,AVERAGEIF(B7:Z7,"&lt;&gt;"""),"")</f>
        <v>178.02500000000001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0.42099999999999999</v>
      </c>
      <c r="V10" s="42"/>
      <c r="W10" s="42"/>
      <c r="X10" s="42"/>
      <c r="Y10" s="42"/>
      <c r="Z10" s="43"/>
      <c r="AA10" s="44">
        <f t="shared" ref="AA10:AA15" si="0">SUM(B10:Z10)</f>
        <v>0.42099999999999999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95.394000000000005</v>
      </c>
      <c r="O14" s="57">
        <v>74.982000000000014</v>
      </c>
      <c r="P14" s="57">
        <v>59.580999999999996</v>
      </c>
      <c r="Q14" s="57"/>
      <c r="R14" s="57"/>
      <c r="S14" s="57"/>
      <c r="T14" s="57"/>
      <c r="U14" s="57"/>
      <c r="V14" s="57"/>
      <c r="W14" s="57"/>
      <c r="X14" s="57"/>
      <c r="Y14" s="57">
        <v>58.277999999999999</v>
      </c>
      <c r="Z14" s="58"/>
      <c r="AA14" s="59">
        <f t="shared" si="0"/>
        <v>288.23500000000001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95.394000000000005</v>
      </c>
      <c r="O16" s="62">
        <f t="shared" si="1"/>
        <v>74.982000000000014</v>
      </c>
      <c r="P16" s="62">
        <f t="shared" si="1"/>
        <v>59.580999999999996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0.42099999999999999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58.277999999999999</v>
      </c>
      <c r="Z16" s="63" t="str">
        <f t="shared" si="1"/>
        <v/>
      </c>
      <c r="AA16" s="64">
        <f>SUM(AA10:AA15)</f>
        <v>288.65600000000001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2.0699999999999998</v>
      </c>
      <c r="O20" s="77">
        <v>9.16</v>
      </c>
      <c r="P20" s="77">
        <v>16.495000000000001</v>
      </c>
      <c r="Q20" s="77">
        <v>25.11</v>
      </c>
      <c r="R20" s="77">
        <v>13.048</v>
      </c>
      <c r="S20" s="77">
        <v>3.149</v>
      </c>
      <c r="T20" s="77"/>
      <c r="U20" s="77">
        <v>9.0830000000000002</v>
      </c>
      <c r="V20" s="77">
        <v>7.0119999999999996</v>
      </c>
      <c r="W20" s="77">
        <v>8.91</v>
      </c>
      <c r="X20" s="77">
        <v>2.738</v>
      </c>
      <c r="Y20" s="77">
        <v>15.82</v>
      </c>
      <c r="Z20" s="78"/>
      <c r="AA20" s="79">
        <f t="shared" si="2"/>
        <v>112.595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24.065000000000001</v>
      </c>
      <c r="O21" s="81">
        <v>36.319000000000003</v>
      </c>
      <c r="P21" s="81">
        <v>74.459000000000003</v>
      </c>
      <c r="Q21" s="81">
        <v>112.70399999999999</v>
      </c>
      <c r="R21" s="81">
        <v>75.896000000000001</v>
      </c>
      <c r="S21" s="81">
        <v>27.941000000000003</v>
      </c>
      <c r="T21" s="81">
        <v>31.86</v>
      </c>
      <c r="U21" s="81">
        <v>62.244</v>
      </c>
      <c r="V21" s="81">
        <v>55.94</v>
      </c>
      <c r="W21" s="81">
        <v>68.915000000000006</v>
      </c>
      <c r="X21" s="81">
        <v>35.69</v>
      </c>
      <c r="Y21" s="81">
        <v>81.650000000000006</v>
      </c>
      <c r="Z21" s="78"/>
      <c r="AA21" s="79">
        <f t="shared" si="2"/>
        <v>687.68300000000011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26.135000000000002</v>
      </c>
      <c r="O26" s="88">
        <f t="shared" si="3"/>
        <v>45.478999999999999</v>
      </c>
      <c r="P26" s="88">
        <f t="shared" si="3"/>
        <v>90.954000000000008</v>
      </c>
      <c r="Q26" s="88">
        <f t="shared" si="3"/>
        <v>137.81399999999999</v>
      </c>
      <c r="R26" s="88">
        <f t="shared" si="3"/>
        <v>88.944000000000003</v>
      </c>
      <c r="S26" s="88">
        <f t="shared" si="3"/>
        <v>31.090000000000003</v>
      </c>
      <c r="T26" s="88">
        <f t="shared" si="3"/>
        <v>31.86</v>
      </c>
      <c r="U26" s="88">
        <f t="shared" si="3"/>
        <v>71.326999999999998</v>
      </c>
      <c r="V26" s="88">
        <f t="shared" si="3"/>
        <v>62.951999999999998</v>
      </c>
      <c r="W26" s="88">
        <f t="shared" si="3"/>
        <v>77.825000000000003</v>
      </c>
      <c r="X26" s="88">
        <f t="shared" si="3"/>
        <v>38.427999999999997</v>
      </c>
      <c r="Y26" s="88">
        <f t="shared" si="3"/>
        <v>97.47</v>
      </c>
      <c r="Z26" s="89" t="str">
        <f t="shared" si="3"/>
        <v/>
      </c>
      <c r="AA26" s="90">
        <f>SUM(AA19:AA25)</f>
        <v>800.27800000000013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121.529</v>
      </c>
      <c r="O30" s="77">
        <v>120.461</v>
      </c>
      <c r="P30" s="77">
        <v>150.535</v>
      </c>
      <c r="Q30" s="77">
        <v>137.81399999999999</v>
      </c>
      <c r="R30" s="77">
        <v>88.944000000000003</v>
      </c>
      <c r="S30" s="77">
        <v>31.09</v>
      </c>
      <c r="T30" s="77">
        <v>31.86</v>
      </c>
      <c r="U30" s="77">
        <v>71.748000000000005</v>
      </c>
      <c r="V30" s="77">
        <v>62.951999999999998</v>
      </c>
      <c r="W30" s="77">
        <v>77.825000000000003</v>
      </c>
      <c r="X30" s="77">
        <v>38.427999999999997</v>
      </c>
      <c r="Y30" s="77">
        <v>155.74799999999999</v>
      </c>
      <c r="Z30" s="78"/>
      <c r="AA30" s="79">
        <f>SUM(B30:Z30)</f>
        <v>1088.934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121.529</v>
      </c>
      <c r="O32" s="62">
        <f t="shared" si="4"/>
        <v>120.461</v>
      </c>
      <c r="P32" s="62">
        <f t="shared" si="4"/>
        <v>150.535</v>
      </c>
      <c r="Q32" s="62">
        <f t="shared" si="4"/>
        <v>137.81399999999999</v>
      </c>
      <c r="R32" s="62">
        <f t="shared" si="4"/>
        <v>88.944000000000003</v>
      </c>
      <c r="S32" s="62">
        <f t="shared" si="4"/>
        <v>31.09</v>
      </c>
      <c r="T32" s="62">
        <f t="shared" si="4"/>
        <v>31.86</v>
      </c>
      <c r="U32" s="62">
        <f t="shared" si="4"/>
        <v>71.748000000000005</v>
      </c>
      <c r="V32" s="62">
        <f t="shared" si="4"/>
        <v>62.951999999999998</v>
      </c>
      <c r="W32" s="62">
        <f t="shared" si="4"/>
        <v>77.825000000000003</v>
      </c>
      <c r="X32" s="62">
        <f t="shared" si="4"/>
        <v>38.427999999999997</v>
      </c>
      <c r="Y32" s="62">
        <f t="shared" si="4"/>
        <v>155.74799999999999</v>
      </c>
      <c r="Z32" s="63" t="str">
        <f t="shared" si="4"/>
        <v/>
      </c>
      <c r="AA32" s="64">
        <f>SUM(AA29:AA31)</f>
        <v>1088.934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121.52900000000001</v>
      </c>
      <c r="O52" s="88">
        <f t="shared" si="10"/>
        <v>120.46100000000001</v>
      </c>
      <c r="P52" s="88">
        <f t="shared" si="10"/>
        <v>150.535</v>
      </c>
      <c r="Q52" s="88">
        <f t="shared" si="10"/>
        <v>137.81399999999999</v>
      </c>
      <c r="R52" s="88">
        <f t="shared" si="10"/>
        <v>88.944000000000003</v>
      </c>
      <c r="S52" s="88">
        <f t="shared" si="10"/>
        <v>31.090000000000003</v>
      </c>
      <c r="T52" s="88">
        <f t="shared" si="10"/>
        <v>31.86</v>
      </c>
      <c r="U52" s="88">
        <f t="shared" si="10"/>
        <v>71.748000000000005</v>
      </c>
      <c r="V52" s="88">
        <f t="shared" si="10"/>
        <v>62.951999999999998</v>
      </c>
      <c r="W52" s="88">
        <f t="shared" si="10"/>
        <v>77.825000000000003</v>
      </c>
      <c r="X52" s="88">
        <f t="shared" si="10"/>
        <v>38.427999999999997</v>
      </c>
      <c r="Y52" s="88">
        <f t="shared" si="10"/>
        <v>155.74799999999999</v>
      </c>
      <c r="Z52" s="89" t="str">
        <f t="shared" si="10"/>
        <v/>
      </c>
      <c r="AA52" s="104">
        <f>SUM(B52:Z52)</f>
        <v>1088.934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-66.400000000000006</v>
      </c>
      <c r="O4" s="18">
        <v>-64.2</v>
      </c>
      <c r="P4" s="18">
        <v>-86.5</v>
      </c>
      <c r="Q4" s="18">
        <v>-64.3</v>
      </c>
      <c r="R4" s="18"/>
      <c r="S4" s="18"/>
      <c r="T4" s="18"/>
      <c r="U4" s="18"/>
      <c r="V4" s="18"/>
      <c r="W4" s="18"/>
      <c r="X4" s="18"/>
      <c r="Y4" s="18">
        <v>-151.30000000000001</v>
      </c>
      <c r="Z4" s="19"/>
      <c r="AA4" s="111">
        <f>SUM(B4:Z4)</f>
        <v>-432.70000000000005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87.61</v>
      </c>
      <c r="O7" s="117">
        <v>89.02</v>
      </c>
      <c r="P7" s="117">
        <v>103.08</v>
      </c>
      <c r="Q7" s="117">
        <v>112.87</v>
      </c>
      <c r="R7" s="117">
        <v>161.19</v>
      </c>
      <c r="S7" s="117">
        <v>114.43</v>
      </c>
      <c r="T7" s="117">
        <v>150.09</v>
      </c>
      <c r="U7" s="117">
        <v>368</v>
      </c>
      <c r="V7" s="117">
        <v>491</v>
      </c>
      <c r="W7" s="117">
        <v>225.61</v>
      </c>
      <c r="X7" s="117">
        <v>139.03</v>
      </c>
      <c r="Y7" s="117">
        <v>94.37</v>
      </c>
      <c r="Z7" s="118"/>
      <c r="AA7" s="119">
        <f>IF(SUM(B7:Z7)&lt;&gt;0,AVERAGEIF(B7:Z7,"&lt;&gt;"""),"")</f>
        <v>178.02500000000001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66.400000000000006</v>
      </c>
      <c r="O15" s="133">
        <v>64.2</v>
      </c>
      <c r="P15" s="133">
        <v>86.5</v>
      </c>
      <c r="Q15" s="133">
        <v>64.3</v>
      </c>
      <c r="R15" s="133"/>
      <c r="S15" s="133"/>
      <c r="T15" s="133"/>
      <c r="U15" s="133"/>
      <c r="V15" s="133"/>
      <c r="W15" s="133"/>
      <c r="X15" s="133"/>
      <c r="Y15" s="133">
        <v>151.30000000000001</v>
      </c>
      <c r="Z15" s="131"/>
      <c r="AA15" s="132">
        <f t="shared" si="0"/>
        <v>432.70000000000005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66.400000000000006</v>
      </c>
      <c r="O16" s="135">
        <f t="shared" si="1"/>
        <v>64.2</v>
      </c>
      <c r="P16" s="135">
        <f t="shared" si="1"/>
        <v>86.5</v>
      </c>
      <c r="Q16" s="135">
        <f t="shared" si="1"/>
        <v>64.3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151.30000000000001</v>
      </c>
      <c r="Z16" s="136" t="str">
        <f t="shared" si="1"/>
        <v/>
      </c>
      <c r="AA16" s="90">
        <f t="shared" si="0"/>
        <v>432.70000000000005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2024-07-23T08:36:40Z</dcterms:created>
  <dcterms:modified xsi:type="dcterms:W3CDTF">2024-07-23T08:36:41Z</dcterms:modified>
</cp:coreProperties>
</file>