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<sst xmlns="http://schemas.openxmlformats.org/spreadsheetml/2006/main" count="119" uniqueCount="54">
  <si>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21/07/2024 11:34:30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</si>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</sst>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53-4F84-A852-C3E86A4F73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30.085000000000001</c:v>
                </c:pt>
                <c:pt idx="22">
                  <c:v>3.7130000000000001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53-4F84-A852-C3E86A4F73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6.6470000000000002</c:v>
                </c:pt>
                <c:pt idx="13">
                  <c:v>5.867</c:v>
                </c:pt>
                <c:pt idx="14">
                  <c:v>5.9420000000000002</c:v>
                </c:pt>
                <c:pt idx="15">
                  <c:v>5.9870000000000001</c:v>
                </c:pt>
                <c:pt idx="16">
                  <c:v>6.0940000000000003</c:v>
                </c:pt>
                <c:pt idx="17">
                  <c:v>6.3159999999999998</c:v>
                </c:pt>
                <c:pt idx="18">
                  <c:v>6.3760000000000003</c:v>
                </c:pt>
                <c:pt idx="19">
                  <c:v>6.4560000000000004</c:v>
                </c:pt>
                <c:pt idx="20">
                  <c:v>6.5229999999999997</c:v>
                </c:pt>
                <c:pt idx="21">
                  <c:v>6.4509999999999996</c:v>
                </c:pt>
                <c:pt idx="22">
                  <c:v>4.5069999999999997</c:v>
                </c:pt>
                <c:pt idx="23">
                  <c:v>6.3390000000000004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53-4F84-A852-C3E86A4F73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7">
                  <c:v>0.28899999999999998</c:v>
                </c:pt>
                <c:pt idx="18">
                  <c:v>7.8520000000000003</c:v>
                </c:pt>
                <c:pt idx="19">
                  <c:v>9.9309999999999992</c:v>
                </c:pt>
                <c:pt idx="20">
                  <c:v>5.5339999999999998</c:v>
                </c:pt>
                <c:pt idx="21">
                  <c:v>9.5510000000000002</c:v>
                </c:pt>
                <c:pt idx="22">
                  <c:v>9.3580000000000005</c:v>
                </c:pt>
                <c:pt idx="23">
                  <c:v>1.3560000000000001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53-4F84-A852-C3E86A4F73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053-4F84-A852-C3E86A4F73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53-4F84-A852-C3E86A4F73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53-4F84-A852-C3E86A4F73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053-4F84-A852-C3E86A4F73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053-4F84-A852-C3E86A4F73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39.713000000000001</c:v>
                </c:pt>
                <c:pt idx="13">
                  <c:v>41</c:v>
                </c:pt>
                <c:pt idx="15">
                  <c:v>17.48</c:v>
                </c:pt>
                <c:pt idx="16">
                  <c:v>17.332999999999998</c:v>
                </c:pt>
                <c:pt idx="17">
                  <c:v>31.09</c:v>
                </c:pt>
                <c:pt idx="18">
                  <c:v>15.936</c:v>
                </c:pt>
                <c:pt idx="19">
                  <c:v>17.72</c:v>
                </c:pt>
                <c:pt idx="20">
                  <c:v>16.643999999999998</c:v>
                </c:pt>
                <c:pt idx="21">
                  <c:v>25.062999999999999</c:v>
                </c:pt>
                <c:pt idx="22">
                  <c:v>8.0459999999999994</c:v>
                </c:pt>
                <c:pt idx="23">
                  <c:v>30.984999999999999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53-4F84-A852-C3E86A4F733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10.9</c:v>
                </c:pt>
                <c:pt idx="13">
                  <c:v>42.5</c:v>
                </c:pt>
                <c:pt idx="14">
                  <c:v>101.9</c:v>
                </c:pt>
                <c:pt idx="15">
                  <c:v>118.1</c:v>
                </c:pt>
                <c:pt idx="16">
                  <c:v>18.899999999999999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53-4F84-A852-C3E86A4F73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46.597999999999999</c:v>
                </c:pt>
                <c:pt idx="15">
                  <c:v>0.22500000000000001</c:v>
                </c:pt>
                <c:pt idx="16">
                  <c:v>32.215000000000003</c:v>
                </c:pt>
                <c:pt idx="17">
                  <c:v>22.35</c:v>
                </c:pt>
                <c:pt idx="18">
                  <c:v>13.982000000000001</c:v>
                </c:pt>
                <c:pt idx="19">
                  <c:v>9.9640000000000004</c:v>
                </c:pt>
                <c:pt idx="21">
                  <c:v>3.4769999999999994</c:v>
                </c:pt>
                <c:pt idx="23">
                  <c:v>0.53600000000000003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53-4F84-A852-C3E86A4F73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053-4F84-A852-C3E86A4F73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053-4F84-A852-C3E86A4F7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78.11</c:v>
                </c:pt>
                <c:pt idx="13">
                  <c:v>85</c:v>
                </c:pt>
                <c:pt idx="14">
                  <c:v>83.54</c:v>
                </c:pt>
                <c:pt idx="15">
                  <c:v>82.37</c:v>
                </c:pt>
                <c:pt idx="16">
                  <c:v>92</c:v>
                </c:pt>
                <c:pt idx="17">
                  <c:v>101.63</c:v>
                </c:pt>
                <c:pt idx="18">
                  <c:v>117.9</c:v>
                </c:pt>
                <c:pt idx="19">
                  <c:v>187.58</c:v>
                </c:pt>
                <c:pt idx="20">
                  <c:v>254.41</c:v>
                </c:pt>
                <c:pt idx="21">
                  <c:v>215.19</c:v>
                </c:pt>
                <c:pt idx="22">
                  <c:v>118.59</c:v>
                </c:pt>
                <c:pt idx="23">
                  <c:v>121.58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53-4F84-A852-C3E86A4F7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5B-431F-8663-C22B2440855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5B-431F-8663-C22B2440855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5.6840000000000002</c:v>
                </c:pt>
                <c:pt idx="14">
                  <c:v>6.77</c:v>
                </c:pt>
                <c:pt idx="15">
                  <c:v>7.0330000000000004</c:v>
                </c:pt>
                <c:pt idx="16">
                  <c:v>8.1929999999999996</c:v>
                </c:pt>
                <c:pt idx="17">
                  <c:v>2.62</c:v>
                </c:pt>
                <c:pt idx="18">
                  <c:v>2.4620000000000002</c:v>
                </c:pt>
                <c:pt idx="19">
                  <c:v>2.5609999999999999</c:v>
                </c:pt>
                <c:pt idx="20">
                  <c:v>1.74</c:v>
                </c:pt>
                <c:pt idx="21">
                  <c:v>1.355</c:v>
                </c:pt>
                <c:pt idx="22">
                  <c:v>1.03</c:v>
                </c:pt>
                <c:pt idx="23">
                  <c:v>4.8769999999999998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5B-431F-8663-C22B2440855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48.011000000000003</c:v>
                </c:pt>
                <c:pt idx="13">
                  <c:v>126.19300000000003</c:v>
                </c:pt>
                <c:pt idx="14">
                  <c:v>95.728999999999999</c:v>
                </c:pt>
                <c:pt idx="15">
                  <c:v>112.96299999999999</c:v>
                </c:pt>
                <c:pt idx="16">
                  <c:v>66.305999999999997</c:v>
                </c:pt>
                <c:pt idx="17">
                  <c:v>20.893000000000001</c:v>
                </c:pt>
                <c:pt idx="18">
                  <c:v>41.683999999999997</c:v>
                </c:pt>
                <c:pt idx="19">
                  <c:v>35.341000000000001</c:v>
                </c:pt>
                <c:pt idx="20">
                  <c:v>23.9</c:v>
                </c:pt>
                <c:pt idx="21">
                  <c:v>43.186999999999998</c:v>
                </c:pt>
                <c:pt idx="22">
                  <c:v>2.27</c:v>
                </c:pt>
                <c:pt idx="23">
                  <c:v>34.338999999999999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5B-431F-8663-C22B2440855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25B-431F-8663-C22B2440855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5B-431F-8663-C22B2440855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5B-431F-8663-C22B2440855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25B-431F-8663-C22B2440855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25B-431F-8663-C22B2440855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25B-431F-8663-C22B2440855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36.5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5B-431F-8663-C22B2440855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9.2059999999999995</c:v>
                </c:pt>
                <c:pt idx="13">
                  <c:v>4.1050000000000004</c:v>
                </c:pt>
                <c:pt idx="14">
                  <c:v>5.3259999999999996</c:v>
                </c:pt>
                <c:pt idx="15">
                  <c:v>21.749000000000002</c:v>
                </c:pt>
                <c:pt idx="19">
                  <c:v>36.253999999999998</c:v>
                </c:pt>
                <c:pt idx="20">
                  <c:v>3.0609999999999999</c:v>
                </c:pt>
                <c:pt idx="22">
                  <c:v>22.323999999999998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25B-431F-8663-C22B2440855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25B-431F-8663-C22B2440855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25B-431F-8663-C22B24408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78.11</c:v>
                </c:pt>
                <c:pt idx="13">
                  <c:v>85</c:v>
                </c:pt>
                <c:pt idx="14">
                  <c:v>83.54</c:v>
                </c:pt>
                <c:pt idx="15">
                  <c:v>82.37</c:v>
                </c:pt>
                <c:pt idx="16">
                  <c:v>92</c:v>
                </c:pt>
                <c:pt idx="17">
                  <c:v>101.63</c:v>
                </c:pt>
                <c:pt idx="18">
                  <c:v>117.9</c:v>
                </c:pt>
                <c:pt idx="19">
                  <c:v>187.58</c:v>
                </c:pt>
                <c:pt idx="20">
                  <c:v>254.41</c:v>
                </c:pt>
                <c:pt idx="21">
                  <c:v>215.19</c:v>
                </c:pt>
                <c:pt idx="22">
                  <c:v>118.59</c:v>
                </c:pt>
                <c:pt idx="23">
                  <c:v>121.58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25B-431F-8663-C22B24408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57.26</v>
      </c>
      <c r="O4" s="18">
        <v>135.96499999999997</v>
      </c>
      <c r="P4" s="18">
        <v>107.84200000000001</v>
      </c>
      <c r="Q4" s="18">
        <v>141.792</v>
      </c>
      <c r="R4" s="18">
        <v>74.542000000000002</v>
      </c>
      <c r="S4" s="18">
        <v>60.045000000000002</v>
      </c>
      <c r="T4" s="18">
        <v>44.146000000000001</v>
      </c>
      <c r="U4" s="18">
        <v>74.155999999999992</v>
      </c>
      <c r="V4" s="18">
        <v>28.701000000000001</v>
      </c>
      <c r="W4" s="18">
        <v>44.541999999999994</v>
      </c>
      <c r="X4" s="18">
        <v>25.623999999999999</v>
      </c>
      <c r="Y4" s="18">
        <v>39.216000000000001</v>
      </c>
      <c r="Z4" s="19"/>
      <c r="AA4" s="20">
        <f>SUM(B4:Z4)</f>
        <v>833.83100000000002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78.11</v>
      </c>
      <c r="O7" s="28">
        <v>85</v>
      </c>
      <c r="P7" s="28">
        <v>83.54</v>
      </c>
      <c r="Q7" s="28">
        <v>82.37</v>
      </c>
      <c r="R7" s="28">
        <v>92</v>
      </c>
      <c r="S7" s="28">
        <v>101.63</v>
      </c>
      <c r="T7" s="28">
        <v>117.9</v>
      </c>
      <c r="U7" s="28">
        <v>187.58</v>
      </c>
      <c r="V7" s="28">
        <v>254.41</v>
      </c>
      <c r="W7" s="28">
        <v>215.19</v>
      </c>
      <c r="X7" s="28">
        <v>118.59</v>
      </c>
      <c r="Y7" s="28">
        <v>121.58</v>
      </c>
      <c r="Z7" s="29"/>
      <c r="AA7" s="30">
        <f>IF(SUM(B7:Z7)&lt;&gt;0,AVERAGEIF(B7:Z7,"&lt;&gt;"""),"")</f>
        <v>128.15833333333333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39.713000000000001</v>
      </c>
      <c r="O12" s="52">
        <v>41</v>
      </c>
      <c r="P12" s="52"/>
      <c r="Q12" s="52">
        <v>17.48</v>
      </c>
      <c r="R12" s="52">
        <v>17.332999999999998</v>
      </c>
      <c r="S12" s="52">
        <v>31.09</v>
      </c>
      <c r="T12" s="52">
        <v>15.936</v>
      </c>
      <c r="U12" s="52">
        <v>17.72</v>
      </c>
      <c r="V12" s="52">
        <v>16.643999999999998</v>
      </c>
      <c r="W12" s="52">
        <v>25.062999999999999</v>
      </c>
      <c r="X12" s="52">
        <v>8.0459999999999994</v>
      </c>
      <c r="Y12" s="52">
        <v>30.984999999999999</v>
      </c>
      <c r="Z12" s="53"/>
      <c r="AA12" s="54">
        <f t="shared" si="0"/>
        <v>261.01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46.597999999999999</v>
      </c>
      <c r="P14" s="57"/>
      <c r="Q14" s="57">
        <v>0.22500000000000001</v>
      </c>
      <c r="R14" s="57">
        <v>32.215000000000003</v>
      </c>
      <c r="S14" s="57">
        <v>22.35</v>
      </c>
      <c r="T14" s="57">
        <v>13.982000000000001</v>
      </c>
      <c r="U14" s="57">
        <v>9.9640000000000004</v>
      </c>
      <c r="V14" s="57"/>
      <c r="W14" s="57">
        <v>3.4769999999999994</v>
      </c>
      <c r="X14" s="57"/>
      <c r="Y14" s="57">
        <v>0.53600000000000003</v>
      </c>
      <c r="Z14" s="58"/>
      <c r="AA14" s="59">
        <f t="shared" si="0"/>
        <v>129.34700000000001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39.713000000000001</v>
      </c>
      <c r="O16" s="62">
        <f t="shared" si="1"/>
        <v>87.597999999999999</v>
      </c>
      <c r="P16" s="62">
        <f t="shared" si="1"/>
        <v>0</v>
      </c>
      <c r="Q16" s="62">
        <f t="shared" si="1"/>
        <v>17.705000000000002</v>
      </c>
      <c r="R16" s="62">
        <f t="shared" si="1"/>
        <v>49.548000000000002</v>
      </c>
      <c r="S16" s="62">
        <f t="shared" si="1"/>
        <v>53.44</v>
      </c>
      <c r="T16" s="62">
        <f t="shared" si="1"/>
        <v>29.917999999999999</v>
      </c>
      <c r="U16" s="62">
        <f t="shared" si="1"/>
        <v>27.683999999999997</v>
      </c>
      <c r="V16" s="62">
        <f t="shared" si="1"/>
        <v>16.643999999999998</v>
      </c>
      <c r="W16" s="62">
        <f t="shared" si="1"/>
        <v>28.54</v>
      </c>
      <c r="X16" s="62">
        <f t="shared" si="1"/>
        <v>8.0459999999999994</v>
      </c>
      <c r="Y16" s="62">
        <f t="shared" si="1"/>
        <v>31.521000000000001</v>
      </c>
      <c r="Z16" s="63" t="str">
        <f t="shared" si="1"/>
        <v/>
      </c>
      <c r="AA16" s="64">
        <f>SUM(AA10:AA15)</f>
        <v>390.35699999999997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30.085000000000001</v>
      </c>
      <c r="V19" s="72"/>
      <c r="W19" s="72"/>
      <c r="X19" s="72">
        <v>3.7130000000000001</v>
      </c>
      <c r="Y19" s="72"/>
      <c r="Z19" s="73"/>
      <c r="AA19" s="74">
        <f t="shared" ref="AA19:AA25" si="2">SUM(B19:Z19)</f>
        <v>33.798000000000002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6.6470000000000002</v>
      </c>
      <c r="O20" s="77">
        <v>5.867</v>
      </c>
      <c r="P20" s="77">
        <v>5.9420000000000002</v>
      </c>
      <c r="Q20" s="77">
        <v>5.9870000000000001</v>
      </c>
      <c r="R20" s="77">
        <v>6.0940000000000003</v>
      </c>
      <c r="S20" s="77">
        <v>6.3159999999999998</v>
      </c>
      <c r="T20" s="77">
        <v>6.3760000000000003</v>
      </c>
      <c r="U20" s="77">
        <v>6.4560000000000004</v>
      </c>
      <c r="V20" s="77">
        <v>6.5229999999999997</v>
      </c>
      <c r="W20" s="77">
        <v>6.4509999999999996</v>
      </c>
      <c r="X20" s="77">
        <v>4.5069999999999997</v>
      </c>
      <c r="Y20" s="77">
        <v>6.3390000000000004</v>
      </c>
      <c r="Z20" s="78"/>
      <c r="AA20" s="79">
        <f t="shared" si="2"/>
        <v>73.504999999999995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0.28899999999999998</v>
      </c>
      <c r="T21" s="81">
        <v>7.8520000000000003</v>
      </c>
      <c r="U21" s="81">
        <v>9.9309999999999992</v>
      </c>
      <c r="V21" s="81">
        <v>5.5339999999999998</v>
      </c>
      <c r="W21" s="81">
        <v>9.5510000000000002</v>
      </c>
      <c r="X21" s="81">
        <v>9.3580000000000005</v>
      </c>
      <c r="Y21" s="81">
        <v>1.3560000000000001</v>
      </c>
      <c r="Z21" s="78"/>
      <c r="AA21" s="79">
        <f t="shared" si="2"/>
        <v>43.871000000000002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6.6470000000000002</v>
      </c>
      <c r="O26" s="88">
        <f t="shared" si="3"/>
        <v>5.867</v>
      </c>
      <c r="P26" s="88">
        <f t="shared" si="3"/>
        <v>5.9420000000000002</v>
      </c>
      <c r="Q26" s="88">
        <f t="shared" si="3"/>
        <v>5.9870000000000001</v>
      </c>
      <c r="R26" s="88">
        <f t="shared" si="3"/>
        <v>6.0940000000000003</v>
      </c>
      <c r="S26" s="88">
        <f t="shared" si="3"/>
        <v>6.6049999999999995</v>
      </c>
      <c r="T26" s="88">
        <f t="shared" si="3"/>
        <v>14.228000000000002</v>
      </c>
      <c r="U26" s="88">
        <f t="shared" si="3"/>
        <v>46.472000000000001</v>
      </c>
      <c r="V26" s="88">
        <f t="shared" si="3"/>
        <v>12.056999999999999</v>
      </c>
      <c r="W26" s="88">
        <f t="shared" si="3"/>
        <v>16.001999999999999</v>
      </c>
      <c r="X26" s="88">
        <f t="shared" si="3"/>
        <v>17.577999999999999</v>
      </c>
      <c r="Y26" s="88">
        <f t="shared" si="3"/>
        <v>7.6950000000000003</v>
      </c>
      <c r="Z26" s="89" t="str">
        <f t="shared" si="3"/>
        <v/>
      </c>
      <c r="AA26" s="90">
        <f>SUM(AA19:AA25)</f>
        <v>151.17400000000001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46.36</v>
      </c>
      <c r="O30" s="77">
        <v>93.465000000000003</v>
      </c>
      <c r="P30" s="77">
        <v>5.9420000000000002</v>
      </c>
      <c r="Q30" s="77">
        <v>23.692</v>
      </c>
      <c r="R30" s="77">
        <v>55.642000000000003</v>
      </c>
      <c r="S30" s="77">
        <v>60.045000000000002</v>
      </c>
      <c r="T30" s="77">
        <v>44.146000000000001</v>
      </c>
      <c r="U30" s="77">
        <v>74.156000000000006</v>
      </c>
      <c r="V30" s="77">
        <v>28.701000000000001</v>
      </c>
      <c r="W30" s="77">
        <v>44.542000000000002</v>
      </c>
      <c r="X30" s="77">
        <v>25.623999999999999</v>
      </c>
      <c r="Y30" s="77">
        <v>39.216000000000001</v>
      </c>
      <c r="Z30" s="78"/>
      <c r="AA30" s="79">
        <f>SUM(B30:Z30)</f>
        <v>541.53100000000006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46.36</v>
      </c>
      <c r="O32" s="62">
        <f t="shared" si="4"/>
        <v>93.465000000000003</v>
      </c>
      <c r="P32" s="62">
        <f t="shared" si="4"/>
        <v>5.9420000000000002</v>
      </c>
      <c r="Q32" s="62">
        <f t="shared" si="4"/>
        <v>23.692</v>
      </c>
      <c r="R32" s="62">
        <f t="shared" si="4"/>
        <v>55.642000000000003</v>
      </c>
      <c r="S32" s="62">
        <f t="shared" si="4"/>
        <v>60.045000000000002</v>
      </c>
      <c r="T32" s="62">
        <f t="shared" si="4"/>
        <v>44.146000000000001</v>
      </c>
      <c r="U32" s="62">
        <f t="shared" si="4"/>
        <v>74.156000000000006</v>
      </c>
      <c r="V32" s="62">
        <f t="shared" si="4"/>
        <v>28.701000000000001</v>
      </c>
      <c r="W32" s="62">
        <f t="shared" si="4"/>
        <v>44.542000000000002</v>
      </c>
      <c r="X32" s="62">
        <f t="shared" si="4"/>
        <v>25.623999999999999</v>
      </c>
      <c r="Y32" s="62">
        <f t="shared" si="4"/>
        <v>39.216000000000001</v>
      </c>
      <c r="Z32" s="63" t="str">
        <f t="shared" si="4"/>
        <v/>
      </c>
      <c r="AA32" s="64">
        <f>SUM(AA29:AA31)</f>
        <v>541.53100000000006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10.9</v>
      </c>
      <c r="O39" s="99">
        <v>42.5</v>
      </c>
      <c r="P39" s="99">
        <v>101.9</v>
      </c>
      <c r="Q39" s="99">
        <v>118.1</v>
      </c>
      <c r="R39" s="99">
        <v>18.899999999999999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292.29999999999995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10.9</v>
      </c>
      <c r="O40" s="88">
        <f t="shared" si="6"/>
        <v>42.5</v>
      </c>
      <c r="P40" s="88">
        <f t="shared" si="6"/>
        <v>101.9</v>
      </c>
      <c r="Q40" s="88">
        <f t="shared" si="6"/>
        <v>118.1</v>
      </c>
      <c r="R40" s="88">
        <f t="shared" si="6"/>
        <v>18.899999999999999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292.29999999999995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10.9</v>
      </c>
      <c r="O47" s="99">
        <v>42.5</v>
      </c>
      <c r="P47" s="99">
        <v>101.9</v>
      </c>
      <c r="Q47" s="99">
        <v>118.1</v>
      </c>
      <c r="R47" s="99">
        <v>18.899999999999999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292.29999999999995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10.9</v>
      </c>
      <c r="O49" s="88">
        <f t="shared" si="8"/>
        <v>42.5</v>
      </c>
      <c r="P49" s="88">
        <f t="shared" si="8"/>
        <v>101.9</v>
      </c>
      <c r="Q49" s="88">
        <f t="shared" si="8"/>
        <v>118.1</v>
      </c>
      <c r="R49" s="88">
        <f t="shared" si="8"/>
        <v>18.899999999999999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292.29999999999995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57.26</v>
      </c>
      <c r="O52" s="88">
        <f t="shared" si="10"/>
        <v>135.965</v>
      </c>
      <c r="P52" s="88">
        <f t="shared" si="10"/>
        <v>107.84200000000001</v>
      </c>
      <c r="Q52" s="88">
        <f t="shared" si="10"/>
        <v>141.792</v>
      </c>
      <c r="R52" s="88">
        <f t="shared" si="10"/>
        <v>74.542000000000002</v>
      </c>
      <c r="S52" s="88">
        <f t="shared" si="10"/>
        <v>60.044999999999995</v>
      </c>
      <c r="T52" s="88">
        <f t="shared" si="10"/>
        <v>44.146000000000001</v>
      </c>
      <c r="U52" s="88">
        <f t="shared" si="10"/>
        <v>74.156000000000006</v>
      </c>
      <c r="V52" s="88">
        <f t="shared" si="10"/>
        <v>28.700999999999997</v>
      </c>
      <c r="W52" s="88">
        <f t="shared" si="10"/>
        <v>44.542000000000002</v>
      </c>
      <c r="X52" s="88">
        <f t="shared" si="10"/>
        <v>25.623999999999999</v>
      </c>
      <c r="Y52" s="88">
        <f t="shared" si="10"/>
        <v>39.216000000000001</v>
      </c>
      <c r="Z52" s="89" t="str">
        <f t="shared" si="10"/>
        <v/>
      </c>
      <c r="AA52" s="104">
        <f>SUM(B52:Z52)</f>
        <v>833.83100000000013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57.216999999999999</v>
      </c>
      <c r="O4" s="18">
        <v>135.98200000000003</v>
      </c>
      <c r="P4" s="18">
        <v>107.82499999999999</v>
      </c>
      <c r="Q4" s="18">
        <v>141.74499999999998</v>
      </c>
      <c r="R4" s="18">
        <v>74.498999999999995</v>
      </c>
      <c r="S4" s="18">
        <v>60.012999999999998</v>
      </c>
      <c r="T4" s="18">
        <v>44.146000000000001</v>
      </c>
      <c r="U4" s="18">
        <v>74.155999999999992</v>
      </c>
      <c r="V4" s="18">
        <v>28.700999999999997</v>
      </c>
      <c r="W4" s="18">
        <v>44.541999999999994</v>
      </c>
      <c r="X4" s="18">
        <v>25.623999999999999</v>
      </c>
      <c r="Y4" s="18">
        <v>39.215999999999994</v>
      </c>
      <c r="Z4" s="19"/>
      <c r="AA4" s="20">
        <f>SUM(B4:Z4)</f>
        <v>833.66600000000005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78.11</v>
      </c>
      <c r="O7" s="28">
        <v>85</v>
      </c>
      <c r="P7" s="28">
        <v>83.54</v>
      </c>
      <c r="Q7" s="28">
        <v>82.37</v>
      </c>
      <c r="R7" s="28">
        <v>92</v>
      </c>
      <c r="S7" s="28">
        <v>101.63</v>
      </c>
      <c r="T7" s="28">
        <v>117.9</v>
      </c>
      <c r="U7" s="28">
        <v>187.58</v>
      </c>
      <c r="V7" s="28">
        <v>254.41</v>
      </c>
      <c r="W7" s="28">
        <v>215.19</v>
      </c>
      <c r="X7" s="28">
        <v>118.59</v>
      </c>
      <c r="Y7" s="28">
        <v>121.58</v>
      </c>
      <c r="Z7" s="29"/>
      <c r="AA7" s="30">
        <f>IF(SUM(B7:Z7)&lt;&gt;0,AVERAGEIF(B7:Z7,"&lt;&gt;"""),"")</f>
        <v>128.15833333333333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9.2059999999999995</v>
      </c>
      <c r="O14" s="57">
        <v>4.1050000000000004</v>
      </c>
      <c r="P14" s="57">
        <v>5.3259999999999996</v>
      </c>
      <c r="Q14" s="57">
        <v>21.749000000000002</v>
      </c>
      <c r="R14" s="57"/>
      <c r="S14" s="57"/>
      <c r="T14" s="57"/>
      <c r="U14" s="57">
        <v>36.253999999999998</v>
      </c>
      <c r="V14" s="57">
        <v>3.0609999999999999</v>
      </c>
      <c r="W14" s="57"/>
      <c r="X14" s="57">
        <v>22.323999999999998</v>
      </c>
      <c r="Y14" s="57"/>
      <c r="Z14" s="58"/>
      <c r="AA14" s="59">
        <f t="shared" si="0"/>
        <v>102.02499999999999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9.2059999999999995</v>
      </c>
      <c r="O16" s="62">
        <f t="shared" si="1"/>
        <v>4.1050000000000004</v>
      </c>
      <c r="P16" s="62">
        <f t="shared" si="1"/>
        <v>5.3259999999999996</v>
      </c>
      <c r="Q16" s="62">
        <f t="shared" si="1"/>
        <v>21.749000000000002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36.253999999999998</v>
      </c>
      <c r="V16" s="62">
        <f t="shared" si="1"/>
        <v>3.0609999999999999</v>
      </c>
      <c r="W16" s="62">
        <f t="shared" si="1"/>
        <v>0</v>
      </c>
      <c r="X16" s="62">
        <f t="shared" si="1"/>
        <v>22.323999999999998</v>
      </c>
      <c r="Y16" s="62">
        <f t="shared" si="1"/>
        <v>0</v>
      </c>
      <c r="Z16" s="63" t="str">
        <f t="shared" si="1"/>
        <v/>
      </c>
      <c r="AA16" s="64">
        <f>SUM(AA10:AA15)</f>
        <v>102.02499999999999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5.6840000000000002</v>
      </c>
      <c r="P20" s="77">
        <v>6.77</v>
      </c>
      <c r="Q20" s="77">
        <v>7.0330000000000004</v>
      </c>
      <c r="R20" s="77">
        <v>8.1929999999999996</v>
      </c>
      <c r="S20" s="77">
        <v>2.62</v>
      </c>
      <c r="T20" s="77">
        <v>2.4620000000000002</v>
      </c>
      <c r="U20" s="77">
        <v>2.5609999999999999</v>
      </c>
      <c r="V20" s="77">
        <v>1.74</v>
      </c>
      <c r="W20" s="77">
        <v>1.355</v>
      </c>
      <c r="X20" s="77">
        <v>1.03</v>
      </c>
      <c r="Y20" s="77">
        <v>4.8769999999999998</v>
      </c>
      <c r="Z20" s="78"/>
      <c r="AA20" s="79">
        <f t="shared" si="2"/>
        <v>44.325000000000003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48.011000000000003</v>
      </c>
      <c r="O21" s="81">
        <v>126.19300000000003</v>
      </c>
      <c r="P21" s="81">
        <v>95.728999999999999</v>
      </c>
      <c r="Q21" s="81">
        <v>112.96299999999999</v>
      </c>
      <c r="R21" s="81">
        <v>66.305999999999997</v>
      </c>
      <c r="S21" s="81">
        <v>20.893000000000001</v>
      </c>
      <c r="T21" s="81">
        <v>41.683999999999997</v>
      </c>
      <c r="U21" s="81">
        <v>35.341000000000001</v>
      </c>
      <c r="V21" s="81">
        <v>23.9</v>
      </c>
      <c r="W21" s="81">
        <v>43.186999999999998</v>
      </c>
      <c r="X21" s="81">
        <v>2.27</v>
      </c>
      <c r="Y21" s="81">
        <v>34.338999999999999</v>
      </c>
      <c r="Z21" s="78"/>
      <c r="AA21" s="79">
        <f t="shared" si="2"/>
        <v>650.81600000000003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48.011000000000003</v>
      </c>
      <c r="O26" s="88">
        <f t="shared" si="3"/>
        <v>131.87700000000004</v>
      </c>
      <c r="P26" s="88">
        <f t="shared" si="3"/>
        <v>102.499</v>
      </c>
      <c r="Q26" s="88">
        <f t="shared" si="3"/>
        <v>119.996</v>
      </c>
      <c r="R26" s="88">
        <f t="shared" si="3"/>
        <v>74.498999999999995</v>
      </c>
      <c r="S26" s="88">
        <f t="shared" si="3"/>
        <v>23.513000000000002</v>
      </c>
      <c r="T26" s="88">
        <f t="shared" si="3"/>
        <v>44.146000000000001</v>
      </c>
      <c r="U26" s="88">
        <f t="shared" si="3"/>
        <v>37.902000000000001</v>
      </c>
      <c r="V26" s="88">
        <f t="shared" si="3"/>
        <v>25.639999999999997</v>
      </c>
      <c r="W26" s="88">
        <f t="shared" si="3"/>
        <v>44.541999999999994</v>
      </c>
      <c r="X26" s="88">
        <f t="shared" si="3"/>
        <v>3.3</v>
      </c>
      <c r="Y26" s="88">
        <f t="shared" si="3"/>
        <v>39.216000000000001</v>
      </c>
      <c r="Z26" s="89" t="str">
        <f t="shared" si="3"/>
        <v/>
      </c>
      <c r="AA26" s="90">
        <f>SUM(AA19:AA25)</f>
        <v>695.14100000000008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57.216999999999999</v>
      </c>
      <c r="O30" s="77">
        <v>135.982</v>
      </c>
      <c r="P30" s="77">
        <v>107.825</v>
      </c>
      <c r="Q30" s="77">
        <v>141.745</v>
      </c>
      <c r="R30" s="77">
        <v>74.498999999999995</v>
      </c>
      <c r="S30" s="77">
        <v>23.513000000000002</v>
      </c>
      <c r="T30" s="77">
        <v>44.146000000000001</v>
      </c>
      <c r="U30" s="77">
        <v>74.156000000000006</v>
      </c>
      <c r="V30" s="77">
        <v>28.701000000000001</v>
      </c>
      <c r="W30" s="77">
        <v>44.542000000000002</v>
      </c>
      <c r="X30" s="77">
        <v>25.623999999999999</v>
      </c>
      <c r="Y30" s="77">
        <v>39.216000000000001</v>
      </c>
      <c r="Z30" s="78"/>
      <c r="AA30" s="79">
        <f>SUM(B30:Z30)</f>
        <v>797.16600000000017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57.216999999999999</v>
      </c>
      <c r="O32" s="62">
        <f t="shared" si="4"/>
        <v>135.982</v>
      </c>
      <c r="P32" s="62">
        <f t="shared" si="4"/>
        <v>107.825</v>
      </c>
      <c r="Q32" s="62">
        <f t="shared" si="4"/>
        <v>141.745</v>
      </c>
      <c r="R32" s="62">
        <f t="shared" si="4"/>
        <v>74.498999999999995</v>
      </c>
      <c r="S32" s="62">
        <f t="shared" si="4"/>
        <v>23.513000000000002</v>
      </c>
      <c r="T32" s="62">
        <f t="shared" si="4"/>
        <v>44.146000000000001</v>
      </c>
      <c r="U32" s="62">
        <f t="shared" si="4"/>
        <v>74.156000000000006</v>
      </c>
      <c r="V32" s="62">
        <f t="shared" si="4"/>
        <v>28.701000000000001</v>
      </c>
      <c r="W32" s="62">
        <f t="shared" si="4"/>
        <v>44.542000000000002</v>
      </c>
      <c r="X32" s="62">
        <f t="shared" si="4"/>
        <v>25.623999999999999</v>
      </c>
      <c r="Y32" s="62">
        <f t="shared" si="4"/>
        <v>39.216000000000001</v>
      </c>
      <c r="Z32" s="63" t="str">
        <f t="shared" si="4"/>
        <v/>
      </c>
      <c r="AA32" s="64">
        <f>SUM(AA29:AA31)</f>
        <v>797.16600000000017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36.5</v>
      </c>
      <c r="T39" s="99"/>
      <c r="U39" s="99"/>
      <c r="V39" s="99"/>
      <c r="W39" s="99"/>
      <c r="X39" s="99"/>
      <c r="Y39" s="99"/>
      <c r="Z39" s="100"/>
      <c r="AA39" s="79">
        <f t="shared" si="5"/>
        <v>36.5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36.5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36.5</v>
      </c>
      <c r="T47" s="99"/>
      <c r="U47" s="99"/>
      <c r="V47" s="99"/>
      <c r="W47" s="99"/>
      <c r="X47" s="99"/>
      <c r="Y47" s="99"/>
      <c r="Z47" s="100"/>
      <c r="AA47" s="79">
        <f t="shared" si="7"/>
        <v>36.5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36.5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36.5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57.216999999999999</v>
      </c>
      <c r="O52" s="88">
        <f t="shared" si="10"/>
        <v>135.98200000000003</v>
      </c>
      <c r="P52" s="88">
        <f t="shared" si="10"/>
        <v>107.82499999999999</v>
      </c>
      <c r="Q52" s="88">
        <f t="shared" si="10"/>
        <v>141.745</v>
      </c>
      <c r="R52" s="88">
        <f t="shared" si="10"/>
        <v>74.498999999999995</v>
      </c>
      <c r="S52" s="88">
        <f t="shared" si="10"/>
        <v>60.013000000000005</v>
      </c>
      <c r="T52" s="88">
        <f t="shared" si="10"/>
        <v>44.146000000000001</v>
      </c>
      <c r="U52" s="88">
        <f t="shared" si="10"/>
        <v>74.156000000000006</v>
      </c>
      <c r="V52" s="88">
        <f t="shared" si="10"/>
        <v>28.700999999999997</v>
      </c>
      <c r="W52" s="88">
        <f t="shared" si="10"/>
        <v>44.541999999999994</v>
      </c>
      <c r="X52" s="88">
        <f t="shared" si="10"/>
        <v>25.623999999999999</v>
      </c>
      <c r="Y52" s="88">
        <f t="shared" si="10"/>
        <v>39.216000000000001</v>
      </c>
      <c r="Z52" s="89" t="str">
        <f t="shared" si="10"/>
        <v/>
      </c>
      <c r="AA52" s="104">
        <f>SUM(B52:Z52)</f>
        <v>833.66600000000017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-10.9</v>
      </c>
      <c r="O4" s="18">
        <v>-42.5</v>
      </c>
      <c r="P4" s="18">
        <v>-101.9</v>
      </c>
      <c r="Q4" s="18">
        <v>-118.1</v>
      </c>
      <c r="R4" s="18">
        <v>-18.899999999999999</v>
      </c>
      <c r="S4" s="18">
        <v>36.5</v>
      </c>
      <c r="T4" s="18"/>
      <c r="U4" s="18"/>
      <c r="V4" s="18"/>
      <c r="W4" s="18"/>
      <c r="X4" s="18"/>
      <c r="Y4" s="18"/>
      <c r="Z4" s="19"/>
      <c r="AA4" s="111">
        <f>SUM(B4:Z4)</f>
        <v>-255.79999999999995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78.11</v>
      </c>
      <c r="O7" s="117">
        <v>85</v>
      </c>
      <c r="P7" s="117">
        <v>83.54</v>
      </c>
      <c r="Q7" s="117">
        <v>82.37</v>
      </c>
      <c r="R7" s="117">
        <v>92</v>
      </c>
      <c r="S7" s="117">
        <v>101.63</v>
      </c>
      <c r="T7" s="117">
        <v>117.9</v>
      </c>
      <c r="U7" s="117">
        <v>187.58</v>
      </c>
      <c r="V7" s="117">
        <v>254.41</v>
      </c>
      <c r="W7" s="117">
        <v>215.19</v>
      </c>
      <c r="X7" s="117">
        <v>118.59</v>
      </c>
      <c r="Y7" s="117">
        <v>121.58</v>
      </c>
      <c r="Z7" s="118"/>
      <c r="AA7" s="119">
        <f>IF(SUM(B7:Z7)&lt;&gt;0,AVERAGEIF(B7:Z7,"&lt;&gt;"""),"")</f>
        <v>128.15833333333333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10.9</v>
      </c>
      <c r="O15" s="133">
        <v>42.5</v>
      </c>
      <c r="P15" s="133">
        <v>101.9</v>
      </c>
      <c r="Q15" s="133">
        <v>118.1</v>
      </c>
      <c r="R15" s="133">
        <v>18.899999999999999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292.29999999999995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10.9</v>
      </c>
      <c r="O16" s="135">
        <f t="shared" si="1"/>
        <v>42.5</v>
      </c>
      <c r="P16" s="135">
        <f t="shared" si="1"/>
        <v>101.9</v>
      </c>
      <c r="Q16" s="135">
        <f t="shared" si="1"/>
        <v>118.1</v>
      </c>
      <c r="R16" s="135">
        <f t="shared" si="1"/>
        <v>18.899999999999999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292.29999999999995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36.5</v>
      </c>
      <c r="T23" s="133"/>
      <c r="U23" s="133"/>
      <c r="V23" s="133"/>
      <c r="W23" s="133"/>
      <c r="X23" s="133"/>
      <c r="Y23" s="133"/>
      <c r="Z23" s="131"/>
      <c r="AA23" s="132">
        <f t="shared" si="2"/>
        <v>36.5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36.5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2024-07-21T08:34:30Z</dcterms:created>
  <dcterms:modified xsi:type="dcterms:W3CDTF">2024-07-21T08:34:31Z</dcterms:modified>
</cp:coreProperties>
</file>