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<sst xmlns="http://schemas.openxmlformats.org/spreadsheetml/2006/main" count="119" uniqueCount="54">
  <si>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20/07/2024 11:49:10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</si>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</sst>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BA-4189-9BFA-B986CB3391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25.032</c:v>
                </c:pt>
                <c:pt idx="19">
                  <c:v>0.69199999999999995</c:v>
                </c:pt>
                <c:pt idx="22">
                  <c:v>13.195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BA-4189-9BFA-B986CB3391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8.282</c:v>
                </c:pt>
                <c:pt idx="13">
                  <c:v>7.8140000000000001</c:v>
                </c:pt>
                <c:pt idx="14">
                  <c:v>7.5090000000000003</c:v>
                </c:pt>
                <c:pt idx="15">
                  <c:v>7.4619999999999997</c:v>
                </c:pt>
                <c:pt idx="16">
                  <c:v>7.5229999999999997</c:v>
                </c:pt>
                <c:pt idx="17">
                  <c:v>7.8220000000000001</c:v>
                </c:pt>
                <c:pt idx="19">
                  <c:v>1.897</c:v>
                </c:pt>
                <c:pt idx="20">
                  <c:v>1.8340000000000001</c:v>
                </c:pt>
                <c:pt idx="21">
                  <c:v>1.736</c:v>
                </c:pt>
                <c:pt idx="22">
                  <c:v>1.653</c:v>
                </c:pt>
                <c:pt idx="23">
                  <c:v>1.56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BA-4189-9BFA-B986CB3391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2.702</c:v>
                </c:pt>
                <c:pt idx="13">
                  <c:v>1.8029999999999999</c:v>
                </c:pt>
                <c:pt idx="15">
                  <c:v>0.67800000000000005</c:v>
                </c:pt>
                <c:pt idx="16">
                  <c:v>45.283999999999999</c:v>
                </c:pt>
                <c:pt idx="18">
                  <c:v>0.38100000000000001</c:v>
                </c:pt>
                <c:pt idx="20">
                  <c:v>9.2999999999999999E-2</c:v>
                </c:pt>
                <c:pt idx="23">
                  <c:v>0.19900000000000001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BA-4189-9BFA-B986CB3391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BA-4189-9BFA-B986CB3391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BA-4189-9BFA-B986CB3391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BA-4189-9BFA-B986CB3391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BA-4189-9BFA-B986CB3391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BA-4189-9BFA-B986CB3391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17.5</c:v>
                </c:pt>
                <c:pt idx="16">
                  <c:v>17</c:v>
                </c:pt>
                <c:pt idx="17">
                  <c:v>19.138999999999999</c:v>
                </c:pt>
                <c:pt idx="18">
                  <c:v>21.606000000000002</c:v>
                </c:pt>
                <c:pt idx="19">
                  <c:v>14.173999999999999</c:v>
                </c:pt>
                <c:pt idx="20">
                  <c:v>14.497999999999999</c:v>
                </c:pt>
                <c:pt idx="21">
                  <c:v>28.393999999999998</c:v>
                </c:pt>
                <c:pt idx="22">
                  <c:v>23.463999999999999</c:v>
                </c:pt>
                <c:pt idx="23">
                  <c:v>25.26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BA-4189-9BFA-B986CB3391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32.4</c:v>
                </c:pt>
                <c:pt idx="13">
                  <c:v>13.9</c:v>
                </c:pt>
                <c:pt idx="14">
                  <c:v>48.4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BA-4189-9BFA-B986CB3391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0.09</c:v>
                </c:pt>
                <c:pt idx="15">
                  <c:v>20.14</c:v>
                </c:pt>
                <c:pt idx="16">
                  <c:v>8.5999999999999993E-2</c:v>
                </c:pt>
                <c:pt idx="17">
                  <c:v>0.17499999999999999</c:v>
                </c:pt>
                <c:pt idx="19">
                  <c:v>2E-3</c:v>
                </c:pt>
                <c:pt idx="20">
                  <c:v>0.29699999999999999</c:v>
                </c:pt>
                <c:pt idx="21">
                  <c:v>11.997999999999999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BA-4189-9BFA-B986CB3391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BA-4189-9BFA-B986CB3391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BA-4189-9BFA-B986CB339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72.959999999999994</c:v>
                </c:pt>
                <c:pt idx="13">
                  <c:v>81</c:v>
                </c:pt>
                <c:pt idx="14">
                  <c:v>66.31</c:v>
                </c:pt>
                <c:pt idx="15">
                  <c:v>95</c:v>
                </c:pt>
                <c:pt idx="16">
                  <c:v>110</c:v>
                </c:pt>
                <c:pt idx="17">
                  <c:v>125.31</c:v>
                </c:pt>
                <c:pt idx="18">
                  <c:v>194.59</c:v>
                </c:pt>
                <c:pt idx="19">
                  <c:v>368</c:v>
                </c:pt>
                <c:pt idx="20">
                  <c:v>523.16999999999996</c:v>
                </c:pt>
                <c:pt idx="21">
                  <c:v>396.18</c:v>
                </c:pt>
                <c:pt idx="22">
                  <c:v>181.2</c:v>
                </c:pt>
                <c:pt idx="23">
                  <c:v>132.1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BA-4189-9BFA-B986CB339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85-473C-892E-9353805DC5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85-473C-892E-9353805DC5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1.6</c:v>
                </c:pt>
                <c:pt idx="14">
                  <c:v>15.962</c:v>
                </c:pt>
                <c:pt idx="15">
                  <c:v>1.03</c:v>
                </c:pt>
                <c:pt idx="16">
                  <c:v>3.23</c:v>
                </c:pt>
                <c:pt idx="17">
                  <c:v>1.3</c:v>
                </c:pt>
                <c:pt idx="18">
                  <c:v>0.9</c:v>
                </c:pt>
                <c:pt idx="20">
                  <c:v>6.1349999999999998</c:v>
                </c:pt>
                <c:pt idx="21">
                  <c:v>2.7709999999999999</c:v>
                </c:pt>
                <c:pt idx="22">
                  <c:v>6.8390000000000004</c:v>
                </c:pt>
                <c:pt idx="23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85-473C-892E-9353805DC5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23.375</c:v>
                </c:pt>
                <c:pt idx="13">
                  <c:v>13.088000000000001</c:v>
                </c:pt>
                <c:pt idx="14">
                  <c:v>21.006</c:v>
                </c:pt>
                <c:pt idx="15">
                  <c:v>27.67</c:v>
                </c:pt>
                <c:pt idx="16">
                  <c:v>48.178000000000004</c:v>
                </c:pt>
                <c:pt idx="17">
                  <c:v>18.024000000000001</c:v>
                </c:pt>
                <c:pt idx="18">
                  <c:v>18.015999999999998</c:v>
                </c:pt>
                <c:pt idx="19">
                  <c:v>9.907</c:v>
                </c:pt>
                <c:pt idx="20">
                  <c:v>6.9320000000000004</c:v>
                </c:pt>
                <c:pt idx="21">
                  <c:v>39.356999999999999</c:v>
                </c:pt>
                <c:pt idx="22">
                  <c:v>26.472999999999999</c:v>
                </c:pt>
                <c:pt idx="23">
                  <c:v>21.684000000000001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85-473C-892E-9353805DC5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D85-473C-892E-9353805DC5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85-473C-892E-9353805DC5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85-473C-892E-9353805DC5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D85-473C-892E-9353805DC5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D85-473C-892E-9353805DC5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D85-473C-892E-9353805DC5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85-473C-892E-9353805DC5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18.395</c:v>
                </c:pt>
                <c:pt idx="13">
                  <c:v>10.495999999999999</c:v>
                </c:pt>
                <c:pt idx="14">
                  <c:v>18.945999999999998</c:v>
                </c:pt>
                <c:pt idx="15">
                  <c:v>2.0780000000000003</c:v>
                </c:pt>
                <c:pt idx="16">
                  <c:v>18.484999999999999</c:v>
                </c:pt>
                <c:pt idx="17">
                  <c:v>7.8120000000000003</c:v>
                </c:pt>
                <c:pt idx="18">
                  <c:v>28.103000000000002</c:v>
                </c:pt>
                <c:pt idx="19">
                  <c:v>6.8580000000000005</c:v>
                </c:pt>
                <c:pt idx="20">
                  <c:v>3.6550000000000002</c:v>
                </c:pt>
                <c:pt idx="22">
                  <c:v>5</c:v>
                </c:pt>
                <c:pt idx="23">
                  <c:v>3.2549999999999999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85-473C-892E-9353805DC5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D85-473C-892E-9353805DC5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D85-473C-892E-9353805DC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72.959999999999994</c:v>
                </c:pt>
                <c:pt idx="13">
                  <c:v>81</c:v>
                </c:pt>
                <c:pt idx="14">
                  <c:v>66.31</c:v>
                </c:pt>
                <c:pt idx="15">
                  <c:v>95</c:v>
                </c:pt>
                <c:pt idx="16">
                  <c:v>110</c:v>
                </c:pt>
                <c:pt idx="17">
                  <c:v>125.31</c:v>
                </c:pt>
                <c:pt idx="18">
                  <c:v>194.59</c:v>
                </c:pt>
                <c:pt idx="19">
                  <c:v>368</c:v>
                </c:pt>
                <c:pt idx="20">
                  <c:v>523.16999999999996</c:v>
                </c:pt>
                <c:pt idx="21">
                  <c:v>396.18</c:v>
                </c:pt>
                <c:pt idx="22">
                  <c:v>181.2</c:v>
                </c:pt>
                <c:pt idx="23">
                  <c:v>132.1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85-473C-892E-9353805DC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43.384</v>
      </c>
      <c r="O4" s="18">
        <v>23.607000000000003</v>
      </c>
      <c r="P4" s="18">
        <v>55.908999999999999</v>
      </c>
      <c r="Q4" s="18">
        <v>45.78</v>
      </c>
      <c r="R4" s="18">
        <v>69.893000000000001</v>
      </c>
      <c r="S4" s="18">
        <v>27.135999999999999</v>
      </c>
      <c r="T4" s="18">
        <v>47.019000000000005</v>
      </c>
      <c r="U4" s="18">
        <v>16.765000000000001</v>
      </c>
      <c r="V4" s="18">
        <v>16.722000000000001</v>
      </c>
      <c r="W4" s="18">
        <v>42.128</v>
      </c>
      <c r="X4" s="18">
        <v>38.311999999999998</v>
      </c>
      <c r="Y4" s="18">
        <v>27.019000000000002</v>
      </c>
      <c r="Z4" s="19"/>
      <c r="AA4" s="20">
        <f>SUM(B4:Z4)</f>
        <v>453.67399999999998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72.959999999999994</v>
      </c>
      <c r="O7" s="28">
        <v>81</v>
      </c>
      <c r="P7" s="28">
        <v>66.31</v>
      </c>
      <c r="Q7" s="28">
        <v>95</v>
      </c>
      <c r="R7" s="28">
        <v>110</v>
      </c>
      <c r="S7" s="28">
        <v>125.31</v>
      </c>
      <c r="T7" s="28">
        <v>194.59</v>
      </c>
      <c r="U7" s="28">
        <v>368</v>
      </c>
      <c r="V7" s="28">
        <v>523.16999999999996</v>
      </c>
      <c r="W7" s="28">
        <v>396.18</v>
      </c>
      <c r="X7" s="28">
        <v>181.2</v>
      </c>
      <c r="Y7" s="28">
        <v>132.1</v>
      </c>
      <c r="Z7" s="29"/>
      <c r="AA7" s="30">
        <f>IF(SUM(B7:Z7)&lt;&gt;0,AVERAGEIF(B7:Z7,"&lt;&gt;"""),"")</f>
        <v>195.48500000000001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17.5</v>
      </c>
      <c r="R12" s="52">
        <v>17</v>
      </c>
      <c r="S12" s="52">
        <v>19.138999999999999</v>
      </c>
      <c r="T12" s="52">
        <v>21.606000000000002</v>
      </c>
      <c r="U12" s="52">
        <v>14.173999999999999</v>
      </c>
      <c r="V12" s="52">
        <v>14.497999999999999</v>
      </c>
      <c r="W12" s="52">
        <v>28.393999999999998</v>
      </c>
      <c r="X12" s="52">
        <v>23.463999999999999</v>
      </c>
      <c r="Y12" s="52">
        <v>25.26</v>
      </c>
      <c r="Z12" s="53"/>
      <c r="AA12" s="54">
        <f t="shared" si="0"/>
        <v>181.035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0.09</v>
      </c>
      <c r="P14" s="57"/>
      <c r="Q14" s="57">
        <v>20.14</v>
      </c>
      <c r="R14" s="57">
        <v>8.5999999999999993E-2</v>
      </c>
      <c r="S14" s="57">
        <v>0.17499999999999999</v>
      </c>
      <c r="T14" s="57"/>
      <c r="U14" s="57">
        <v>2E-3</v>
      </c>
      <c r="V14" s="57">
        <v>0.29699999999999999</v>
      </c>
      <c r="W14" s="57">
        <v>11.997999999999999</v>
      </c>
      <c r="X14" s="57"/>
      <c r="Y14" s="57"/>
      <c r="Z14" s="58"/>
      <c r="AA14" s="59">
        <f t="shared" si="0"/>
        <v>32.787999999999997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0.09</v>
      </c>
      <c r="P16" s="62">
        <f t="shared" si="1"/>
        <v>0</v>
      </c>
      <c r="Q16" s="62">
        <f t="shared" si="1"/>
        <v>37.64</v>
      </c>
      <c r="R16" s="62">
        <f t="shared" si="1"/>
        <v>17.085999999999999</v>
      </c>
      <c r="S16" s="62">
        <f t="shared" si="1"/>
        <v>19.314</v>
      </c>
      <c r="T16" s="62">
        <f t="shared" si="1"/>
        <v>21.606000000000002</v>
      </c>
      <c r="U16" s="62">
        <f t="shared" si="1"/>
        <v>14.176</v>
      </c>
      <c r="V16" s="62">
        <f t="shared" si="1"/>
        <v>14.795</v>
      </c>
      <c r="W16" s="62">
        <f t="shared" si="1"/>
        <v>40.391999999999996</v>
      </c>
      <c r="X16" s="62">
        <f t="shared" si="1"/>
        <v>23.463999999999999</v>
      </c>
      <c r="Y16" s="62">
        <f t="shared" si="1"/>
        <v>25.26</v>
      </c>
      <c r="Z16" s="63" t="str">
        <f t="shared" si="1"/>
        <v/>
      </c>
      <c r="AA16" s="64">
        <f>SUM(AA10:AA15)</f>
        <v>213.82299999999998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25.032</v>
      </c>
      <c r="U19" s="72">
        <v>0.69199999999999995</v>
      </c>
      <c r="V19" s="72"/>
      <c r="W19" s="72"/>
      <c r="X19" s="72">
        <v>13.195</v>
      </c>
      <c r="Y19" s="72"/>
      <c r="Z19" s="73"/>
      <c r="AA19" s="74">
        <f t="shared" ref="AA19:AA25" si="2">SUM(B19:Z19)</f>
        <v>38.918999999999997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8.282</v>
      </c>
      <c r="O20" s="77">
        <v>7.8140000000000001</v>
      </c>
      <c r="P20" s="77">
        <v>7.5090000000000003</v>
      </c>
      <c r="Q20" s="77">
        <v>7.4619999999999997</v>
      </c>
      <c r="R20" s="77">
        <v>7.5229999999999997</v>
      </c>
      <c r="S20" s="77">
        <v>7.8220000000000001</v>
      </c>
      <c r="T20" s="77"/>
      <c r="U20" s="77">
        <v>1.897</v>
      </c>
      <c r="V20" s="77">
        <v>1.8340000000000001</v>
      </c>
      <c r="W20" s="77">
        <v>1.736</v>
      </c>
      <c r="X20" s="77">
        <v>1.653</v>
      </c>
      <c r="Y20" s="77">
        <v>1.56</v>
      </c>
      <c r="Z20" s="78"/>
      <c r="AA20" s="79">
        <f t="shared" si="2"/>
        <v>55.092000000000006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2.702</v>
      </c>
      <c r="O21" s="81">
        <v>1.8029999999999999</v>
      </c>
      <c r="P21" s="81"/>
      <c r="Q21" s="81">
        <v>0.67800000000000005</v>
      </c>
      <c r="R21" s="81">
        <v>45.283999999999999</v>
      </c>
      <c r="S21" s="81"/>
      <c r="T21" s="81">
        <v>0.38100000000000001</v>
      </c>
      <c r="U21" s="81"/>
      <c r="V21" s="81">
        <v>9.2999999999999999E-2</v>
      </c>
      <c r="W21" s="81"/>
      <c r="X21" s="81"/>
      <c r="Y21" s="81">
        <v>0.19900000000000001</v>
      </c>
      <c r="Z21" s="78"/>
      <c r="AA21" s="79">
        <f t="shared" si="2"/>
        <v>51.14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10.984</v>
      </c>
      <c r="O26" s="88">
        <f t="shared" si="3"/>
        <v>9.6170000000000009</v>
      </c>
      <c r="P26" s="88">
        <f t="shared" si="3"/>
        <v>7.5090000000000003</v>
      </c>
      <c r="Q26" s="88">
        <f t="shared" si="3"/>
        <v>8.14</v>
      </c>
      <c r="R26" s="88">
        <f t="shared" si="3"/>
        <v>52.807000000000002</v>
      </c>
      <c r="S26" s="88">
        <f t="shared" si="3"/>
        <v>7.8220000000000001</v>
      </c>
      <c r="T26" s="88">
        <f t="shared" si="3"/>
        <v>25.413</v>
      </c>
      <c r="U26" s="88">
        <f t="shared" si="3"/>
        <v>2.589</v>
      </c>
      <c r="V26" s="88">
        <f t="shared" si="3"/>
        <v>1.927</v>
      </c>
      <c r="W26" s="88">
        <f t="shared" si="3"/>
        <v>1.736</v>
      </c>
      <c r="X26" s="88">
        <f t="shared" si="3"/>
        <v>14.848000000000001</v>
      </c>
      <c r="Y26" s="88">
        <f t="shared" si="3"/>
        <v>1.7590000000000001</v>
      </c>
      <c r="Z26" s="89" t="str">
        <f t="shared" si="3"/>
        <v/>
      </c>
      <c r="AA26" s="90">
        <f>SUM(AA19:AA25)</f>
        <v>145.15100000000001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10.984</v>
      </c>
      <c r="O30" s="77">
        <v>9.7070000000000007</v>
      </c>
      <c r="P30" s="77">
        <v>7.5090000000000003</v>
      </c>
      <c r="Q30" s="77">
        <v>45.78</v>
      </c>
      <c r="R30" s="77">
        <v>69.893000000000001</v>
      </c>
      <c r="S30" s="77">
        <v>27.135999999999999</v>
      </c>
      <c r="T30" s="77">
        <v>47.018999999999998</v>
      </c>
      <c r="U30" s="77">
        <v>16.765000000000001</v>
      </c>
      <c r="V30" s="77">
        <v>16.722000000000001</v>
      </c>
      <c r="W30" s="77">
        <v>42.128</v>
      </c>
      <c r="X30" s="77">
        <v>38.311999999999998</v>
      </c>
      <c r="Y30" s="77">
        <v>27.018999999999998</v>
      </c>
      <c r="Z30" s="78"/>
      <c r="AA30" s="79">
        <f>SUM(B30:Z30)</f>
        <v>358.97400000000005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10.984</v>
      </c>
      <c r="O32" s="62">
        <f t="shared" si="4"/>
        <v>9.7070000000000007</v>
      </c>
      <c r="P32" s="62">
        <f t="shared" si="4"/>
        <v>7.5090000000000003</v>
      </c>
      <c r="Q32" s="62">
        <f t="shared" si="4"/>
        <v>45.78</v>
      </c>
      <c r="R32" s="62">
        <f t="shared" si="4"/>
        <v>69.893000000000001</v>
      </c>
      <c r="S32" s="62">
        <f t="shared" si="4"/>
        <v>27.135999999999999</v>
      </c>
      <c r="T32" s="62">
        <f t="shared" si="4"/>
        <v>47.018999999999998</v>
      </c>
      <c r="U32" s="62">
        <f t="shared" si="4"/>
        <v>16.765000000000001</v>
      </c>
      <c r="V32" s="62">
        <f t="shared" si="4"/>
        <v>16.722000000000001</v>
      </c>
      <c r="W32" s="62">
        <f t="shared" si="4"/>
        <v>42.128</v>
      </c>
      <c r="X32" s="62">
        <f t="shared" si="4"/>
        <v>38.311999999999998</v>
      </c>
      <c r="Y32" s="62">
        <f t="shared" si="4"/>
        <v>27.018999999999998</v>
      </c>
      <c r="Z32" s="63" t="str">
        <f t="shared" si="4"/>
        <v/>
      </c>
      <c r="AA32" s="64">
        <f>SUM(AA29:AA31)</f>
        <v>358.97400000000005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32.4</v>
      </c>
      <c r="O39" s="99">
        <v>13.9</v>
      </c>
      <c r="P39" s="99">
        <v>48.4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94.699999999999989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32.4</v>
      </c>
      <c r="O40" s="88">
        <f t="shared" si="6"/>
        <v>13.9</v>
      </c>
      <c r="P40" s="88">
        <f t="shared" si="6"/>
        <v>48.4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94.699999999999989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32.4</v>
      </c>
      <c r="O47" s="99">
        <v>13.9</v>
      </c>
      <c r="P47" s="99">
        <v>48.4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94.699999999999989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32.4</v>
      </c>
      <c r="O49" s="88">
        <f t="shared" si="8"/>
        <v>13.9</v>
      </c>
      <c r="P49" s="88">
        <f t="shared" si="8"/>
        <v>48.4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94.699999999999989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43.384</v>
      </c>
      <c r="O52" s="88">
        <f t="shared" si="10"/>
        <v>23.606999999999999</v>
      </c>
      <c r="P52" s="88">
        <f t="shared" si="10"/>
        <v>55.908999999999999</v>
      </c>
      <c r="Q52" s="88">
        <f t="shared" si="10"/>
        <v>45.78</v>
      </c>
      <c r="R52" s="88">
        <f t="shared" si="10"/>
        <v>69.893000000000001</v>
      </c>
      <c r="S52" s="88">
        <f t="shared" si="10"/>
        <v>27.135999999999999</v>
      </c>
      <c r="T52" s="88">
        <f t="shared" si="10"/>
        <v>47.019000000000005</v>
      </c>
      <c r="U52" s="88">
        <f t="shared" si="10"/>
        <v>16.765000000000001</v>
      </c>
      <c r="V52" s="88">
        <f t="shared" si="10"/>
        <v>16.722000000000001</v>
      </c>
      <c r="W52" s="88">
        <f t="shared" si="10"/>
        <v>42.127999999999993</v>
      </c>
      <c r="X52" s="88">
        <f t="shared" si="10"/>
        <v>38.311999999999998</v>
      </c>
      <c r="Y52" s="88">
        <f t="shared" si="10"/>
        <v>27.019000000000002</v>
      </c>
      <c r="Z52" s="89" t="str">
        <f t="shared" si="10"/>
        <v/>
      </c>
      <c r="AA52" s="104">
        <f>SUM(B52:Z52)</f>
        <v>453.67399999999998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43.370000000000005</v>
      </c>
      <c r="O4" s="18">
        <v>23.584</v>
      </c>
      <c r="P4" s="18">
        <v>55.914000000000001</v>
      </c>
      <c r="Q4" s="18">
        <v>45.778000000000006</v>
      </c>
      <c r="R4" s="18">
        <v>69.893000000000001</v>
      </c>
      <c r="S4" s="18">
        <v>27.136000000000003</v>
      </c>
      <c r="T4" s="18">
        <v>47.018999999999998</v>
      </c>
      <c r="U4" s="18">
        <v>16.765000000000001</v>
      </c>
      <c r="V4" s="18">
        <v>16.722000000000001</v>
      </c>
      <c r="W4" s="18">
        <v>42.128</v>
      </c>
      <c r="X4" s="18">
        <v>38.311999999999998</v>
      </c>
      <c r="Y4" s="18">
        <v>27.018999999999998</v>
      </c>
      <c r="Z4" s="19"/>
      <c r="AA4" s="20">
        <f>SUM(B4:Z4)</f>
        <v>453.64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72.959999999999994</v>
      </c>
      <c r="O7" s="28">
        <v>81</v>
      </c>
      <c r="P7" s="28">
        <v>66.31</v>
      </c>
      <c r="Q7" s="28">
        <v>95</v>
      </c>
      <c r="R7" s="28">
        <v>110</v>
      </c>
      <c r="S7" s="28">
        <v>125.31</v>
      </c>
      <c r="T7" s="28">
        <v>194.59</v>
      </c>
      <c r="U7" s="28">
        <v>368</v>
      </c>
      <c r="V7" s="28">
        <v>523.16999999999996</v>
      </c>
      <c r="W7" s="28">
        <v>396.18</v>
      </c>
      <c r="X7" s="28">
        <v>181.2</v>
      </c>
      <c r="Y7" s="28">
        <v>132.1</v>
      </c>
      <c r="Z7" s="29"/>
      <c r="AA7" s="30">
        <f>IF(SUM(B7:Z7)&lt;&gt;0,AVERAGEIF(B7:Z7,"&lt;&gt;"""),"")</f>
        <v>195.48500000000001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18.395</v>
      </c>
      <c r="O14" s="57">
        <v>10.495999999999999</v>
      </c>
      <c r="P14" s="57">
        <v>18.945999999999998</v>
      </c>
      <c r="Q14" s="57">
        <v>2.0780000000000003</v>
      </c>
      <c r="R14" s="57">
        <v>18.484999999999999</v>
      </c>
      <c r="S14" s="57">
        <v>7.8120000000000003</v>
      </c>
      <c r="T14" s="57">
        <v>28.103000000000002</v>
      </c>
      <c r="U14" s="57">
        <v>6.8580000000000005</v>
      </c>
      <c r="V14" s="57">
        <v>3.6550000000000002</v>
      </c>
      <c r="W14" s="57"/>
      <c r="X14" s="57">
        <v>5</v>
      </c>
      <c r="Y14" s="57">
        <v>3.2549999999999999</v>
      </c>
      <c r="Z14" s="58"/>
      <c r="AA14" s="59">
        <f t="shared" si="0"/>
        <v>123.083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18.395</v>
      </c>
      <c r="O16" s="62">
        <f t="shared" si="1"/>
        <v>10.495999999999999</v>
      </c>
      <c r="P16" s="62">
        <f t="shared" si="1"/>
        <v>18.945999999999998</v>
      </c>
      <c r="Q16" s="62">
        <f t="shared" si="1"/>
        <v>2.0780000000000003</v>
      </c>
      <c r="R16" s="62">
        <f t="shared" si="1"/>
        <v>18.484999999999999</v>
      </c>
      <c r="S16" s="62">
        <f t="shared" si="1"/>
        <v>7.8120000000000003</v>
      </c>
      <c r="T16" s="62">
        <f t="shared" si="1"/>
        <v>28.103000000000002</v>
      </c>
      <c r="U16" s="62">
        <f t="shared" si="1"/>
        <v>6.8580000000000005</v>
      </c>
      <c r="V16" s="62">
        <f t="shared" si="1"/>
        <v>3.6550000000000002</v>
      </c>
      <c r="W16" s="62">
        <f t="shared" si="1"/>
        <v>0</v>
      </c>
      <c r="X16" s="62">
        <f t="shared" si="1"/>
        <v>5</v>
      </c>
      <c r="Y16" s="62">
        <f t="shared" si="1"/>
        <v>3.2549999999999999</v>
      </c>
      <c r="Z16" s="63" t="str">
        <f t="shared" si="1"/>
        <v/>
      </c>
      <c r="AA16" s="64">
        <f>SUM(AA10:AA15)</f>
        <v>123.083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</v>
      </c>
      <c r="O20" s="77"/>
      <c r="P20" s="77">
        <v>15.962</v>
      </c>
      <c r="Q20" s="77">
        <v>1.03</v>
      </c>
      <c r="R20" s="77">
        <v>3.23</v>
      </c>
      <c r="S20" s="77">
        <v>1.3</v>
      </c>
      <c r="T20" s="77">
        <v>0.9</v>
      </c>
      <c r="U20" s="77"/>
      <c r="V20" s="77">
        <v>6.1349999999999998</v>
      </c>
      <c r="W20" s="77">
        <v>2.7709999999999999</v>
      </c>
      <c r="X20" s="77">
        <v>6.8390000000000004</v>
      </c>
      <c r="Y20" s="77">
        <v>2.08</v>
      </c>
      <c r="Z20" s="78"/>
      <c r="AA20" s="79">
        <f t="shared" si="2"/>
        <v>41.847000000000001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23.375</v>
      </c>
      <c r="O21" s="81">
        <v>13.088000000000001</v>
      </c>
      <c r="P21" s="81">
        <v>21.006</v>
      </c>
      <c r="Q21" s="81">
        <v>27.67</v>
      </c>
      <c r="R21" s="81">
        <v>48.178000000000004</v>
      </c>
      <c r="S21" s="81">
        <v>18.024000000000001</v>
      </c>
      <c r="T21" s="81">
        <v>18.015999999999998</v>
      </c>
      <c r="U21" s="81">
        <v>9.907</v>
      </c>
      <c r="V21" s="81">
        <v>6.9320000000000004</v>
      </c>
      <c r="W21" s="81">
        <v>39.356999999999999</v>
      </c>
      <c r="X21" s="81">
        <v>26.472999999999999</v>
      </c>
      <c r="Y21" s="81">
        <v>21.684000000000001</v>
      </c>
      <c r="Z21" s="78"/>
      <c r="AA21" s="79">
        <f t="shared" si="2"/>
        <v>273.71000000000004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24.975000000000001</v>
      </c>
      <c r="O26" s="88">
        <f t="shared" si="3"/>
        <v>13.088000000000001</v>
      </c>
      <c r="P26" s="88">
        <f t="shared" si="3"/>
        <v>36.968000000000004</v>
      </c>
      <c r="Q26" s="88">
        <f t="shared" si="3"/>
        <v>28.700000000000003</v>
      </c>
      <c r="R26" s="88">
        <f t="shared" si="3"/>
        <v>51.408000000000001</v>
      </c>
      <c r="S26" s="88">
        <f t="shared" si="3"/>
        <v>19.324000000000002</v>
      </c>
      <c r="T26" s="88">
        <f t="shared" si="3"/>
        <v>18.915999999999997</v>
      </c>
      <c r="U26" s="88">
        <f t="shared" si="3"/>
        <v>9.907</v>
      </c>
      <c r="V26" s="88">
        <f t="shared" si="3"/>
        <v>13.067</v>
      </c>
      <c r="W26" s="88">
        <f t="shared" si="3"/>
        <v>42.128</v>
      </c>
      <c r="X26" s="88">
        <f t="shared" si="3"/>
        <v>33.311999999999998</v>
      </c>
      <c r="Y26" s="88">
        <f t="shared" si="3"/>
        <v>23.764000000000003</v>
      </c>
      <c r="Z26" s="89" t="str">
        <f t="shared" si="3"/>
        <v/>
      </c>
      <c r="AA26" s="90">
        <f>SUM(AA19:AA25)</f>
        <v>315.55700000000002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43.37</v>
      </c>
      <c r="O30" s="77">
        <v>23.584</v>
      </c>
      <c r="P30" s="77">
        <v>55.914000000000001</v>
      </c>
      <c r="Q30" s="77">
        <v>30.777999999999999</v>
      </c>
      <c r="R30" s="77">
        <v>69.893000000000001</v>
      </c>
      <c r="S30" s="77">
        <v>27.135999999999999</v>
      </c>
      <c r="T30" s="77">
        <v>47.018999999999998</v>
      </c>
      <c r="U30" s="77">
        <v>16.765000000000001</v>
      </c>
      <c r="V30" s="77">
        <v>16.722000000000001</v>
      </c>
      <c r="W30" s="77">
        <v>42.128</v>
      </c>
      <c r="X30" s="77">
        <v>38.311999999999998</v>
      </c>
      <c r="Y30" s="77">
        <v>27.018999999999998</v>
      </c>
      <c r="Z30" s="78"/>
      <c r="AA30" s="79">
        <f>SUM(B30:Z30)</f>
        <v>438.63999999999993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43.37</v>
      </c>
      <c r="O32" s="62">
        <f t="shared" si="4"/>
        <v>23.584</v>
      </c>
      <c r="P32" s="62">
        <f t="shared" si="4"/>
        <v>55.914000000000001</v>
      </c>
      <c r="Q32" s="62">
        <f t="shared" si="4"/>
        <v>30.777999999999999</v>
      </c>
      <c r="R32" s="62">
        <f t="shared" si="4"/>
        <v>69.893000000000001</v>
      </c>
      <c r="S32" s="62">
        <f t="shared" si="4"/>
        <v>27.135999999999999</v>
      </c>
      <c r="T32" s="62">
        <f t="shared" si="4"/>
        <v>47.018999999999998</v>
      </c>
      <c r="U32" s="62">
        <f t="shared" si="4"/>
        <v>16.765000000000001</v>
      </c>
      <c r="V32" s="62">
        <f t="shared" si="4"/>
        <v>16.722000000000001</v>
      </c>
      <c r="W32" s="62">
        <f t="shared" si="4"/>
        <v>42.128</v>
      </c>
      <c r="X32" s="62">
        <f t="shared" si="4"/>
        <v>38.311999999999998</v>
      </c>
      <c r="Y32" s="62">
        <f t="shared" si="4"/>
        <v>27.018999999999998</v>
      </c>
      <c r="Z32" s="63" t="str">
        <f t="shared" si="4"/>
        <v/>
      </c>
      <c r="AA32" s="64">
        <f>SUM(AA29:AA31)</f>
        <v>438.63999999999993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15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15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43.370000000000005</v>
      </c>
      <c r="O52" s="88">
        <f t="shared" si="10"/>
        <v>23.584</v>
      </c>
      <c r="P52" s="88">
        <f t="shared" si="10"/>
        <v>55.914000000000001</v>
      </c>
      <c r="Q52" s="88">
        <f t="shared" si="10"/>
        <v>45.778000000000006</v>
      </c>
      <c r="R52" s="88">
        <f t="shared" si="10"/>
        <v>69.893000000000001</v>
      </c>
      <c r="S52" s="88">
        <f t="shared" si="10"/>
        <v>27.136000000000003</v>
      </c>
      <c r="T52" s="88">
        <f t="shared" si="10"/>
        <v>47.018999999999998</v>
      </c>
      <c r="U52" s="88">
        <f t="shared" si="10"/>
        <v>16.765000000000001</v>
      </c>
      <c r="V52" s="88">
        <f t="shared" si="10"/>
        <v>16.722000000000001</v>
      </c>
      <c r="W52" s="88">
        <f t="shared" si="10"/>
        <v>42.128</v>
      </c>
      <c r="X52" s="88">
        <f t="shared" si="10"/>
        <v>38.311999999999998</v>
      </c>
      <c r="Y52" s="88">
        <f t="shared" si="10"/>
        <v>27.019000000000002</v>
      </c>
      <c r="Z52" s="89" t="str">
        <f t="shared" si="10"/>
        <v/>
      </c>
      <c r="AA52" s="104">
        <f>SUM(B52:Z52)</f>
        <v>453.64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-32.4</v>
      </c>
      <c r="O4" s="18">
        <v>-13.9</v>
      </c>
      <c r="P4" s="18">
        <v>-48.4</v>
      </c>
      <c r="Q4" s="18">
        <v>15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-79.699999999999989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72.959999999999994</v>
      </c>
      <c r="O7" s="117">
        <v>81</v>
      </c>
      <c r="P7" s="117">
        <v>66.31</v>
      </c>
      <c r="Q7" s="117">
        <v>95</v>
      </c>
      <c r="R7" s="117">
        <v>110</v>
      </c>
      <c r="S7" s="117">
        <v>125.31</v>
      </c>
      <c r="T7" s="117">
        <v>194.59</v>
      </c>
      <c r="U7" s="117">
        <v>368</v>
      </c>
      <c r="V7" s="117">
        <v>523.16999999999996</v>
      </c>
      <c r="W7" s="117">
        <v>396.18</v>
      </c>
      <c r="X7" s="117">
        <v>181.2</v>
      </c>
      <c r="Y7" s="117">
        <v>132.1</v>
      </c>
      <c r="Z7" s="118"/>
      <c r="AA7" s="119">
        <f>IF(SUM(B7:Z7)&lt;&gt;0,AVERAGEIF(B7:Z7,"&lt;&gt;"""),"")</f>
        <v>195.48500000000001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32.4</v>
      </c>
      <c r="O15" s="133">
        <v>13.9</v>
      </c>
      <c r="P15" s="133">
        <v>48.4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94.699999999999989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32.4</v>
      </c>
      <c r="O16" s="135">
        <f t="shared" si="1"/>
        <v>13.9</v>
      </c>
      <c r="P16" s="135">
        <f t="shared" si="1"/>
        <v>48.4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94.699999999999989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2024-07-20T08:49:10Z</dcterms:created>
  <dcterms:modified xsi:type="dcterms:W3CDTF">2024-07-20T08:49:11Z</dcterms:modified>
</cp:coreProperties>
</file>