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<sst xmlns="http://schemas.openxmlformats.org/spreadsheetml/2006/main" count="119" uniqueCount="54">
  <si>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19/07/2024 11:35:31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</si>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</sst>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DE0-4F5A-8DEF-0262569075A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DE0-4F5A-8DEF-0262569075A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DE0-4F5A-8DEF-0262569075A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8">
                  <c:v>11.766999999999999</c:v>
                </c:pt>
                <c:pt idx="19">
                  <c:v>0.63400000000000001</c:v>
                </c:pt>
                <c:pt idx="20">
                  <c:v>38.304000000000002</c:v>
                </c:pt>
                <c:pt idx="21">
                  <c:v>23.426000000000002</c:v>
                </c:pt>
                <c:pt idx="22">
                  <c:v>39.627000000000002</c:v>
                </c:pt>
                <c:pt idx="23">
                  <c:v>59.198999999999998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E0-4F5A-8DEF-0262569075A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DE0-4F5A-8DEF-0262569075A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DE0-4F5A-8DEF-0262569075A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DE0-4F5A-8DEF-0262569075A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3">
                  <c:v>80.105000000000004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DE0-4F5A-8DEF-0262569075A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DE0-4F5A-8DEF-0262569075A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31.062000000000001</c:v>
                </c:pt>
                <c:pt idx="13">
                  <c:v>26.209</c:v>
                </c:pt>
                <c:pt idx="14">
                  <c:v>21.196999999999999</c:v>
                </c:pt>
                <c:pt idx="15">
                  <c:v>6</c:v>
                </c:pt>
                <c:pt idx="16">
                  <c:v>15</c:v>
                </c:pt>
                <c:pt idx="17">
                  <c:v>1.663</c:v>
                </c:pt>
                <c:pt idx="18">
                  <c:v>3.258</c:v>
                </c:pt>
                <c:pt idx="21">
                  <c:v>42.738</c:v>
                </c:pt>
                <c:pt idx="22">
                  <c:v>59.319000000000003</c:v>
                </c:pt>
                <c:pt idx="23">
                  <c:v>38.436999999999998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DE0-4F5A-8DEF-0262569075A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9.3000000000000007</c:v>
                </c:pt>
                <c:pt idx="16">
                  <c:v>0</c:v>
                </c:pt>
                <c:pt idx="17">
                  <c:v>57.4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DE0-4F5A-8DEF-0262569075A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10.06</c:v>
                </c:pt>
                <c:pt idx="13">
                  <c:v>15.395</c:v>
                </c:pt>
                <c:pt idx="14">
                  <c:v>26.61</c:v>
                </c:pt>
                <c:pt idx="15">
                  <c:v>25.09</c:v>
                </c:pt>
                <c:pt idx="16">
                  <c:v>28.449000000000002</c:v>
                </c:pt>
                <c:pt idx="17">
                  <c:v>7.761000000000001</c:v>
                </c:pt>
                <c:pt idx="18">
                  <c:v>2.7389999999999999</c:v>
                </c:pt>
                <c:pt idx="19">
                  <c:v>9.51</c:v>
                </c:pt>
                <c:pt idx="22">
                  <c:v>0.48499999999999999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DE0-4F5A-8DEF-0262569075A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DE0-4F5A-8DEF-0262569075A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DE0-4F5A-8DEF-0262569075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78.33</c:v>
                </c:pt>
                <c:pt idx="13">
                  <c:v>111.38</c:v>
                </c:pt>
                <c:pt idx="14">
                  <c:v>118.88</c:v>
                </c:pt>
                <c:pt idx="15">
                  <c:v>124</c:v>
                </c:pt>
                <c:pt idx="16">
                  <c:v>151</c:v>
                </c:pt>
                <c:pt idx="17">
                  <c:v>124.99</c:v>
                </c:pt>
                <c:pt idx="18">
                  <c:v>254.26</c:v>
                </c:pt>
                <c:pt idx="19">
                  <c:v>636.42999999999995</c:v>
                </c:pt>
                <c:pt idx="20">
                  <c:v>659.46</c:v>
                </c:pt>
                <c:pt idx="21">
                  <c:v>272.42</c:v>
                </c:pt>
                <c:pt idx="22">
                  <c:v>168.32</c:v>
                </c:pt>
                <c:pt idx="23">
                  <c:v>128.85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DE0-4F5A-8DEF-0262569075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6DE-4C07-A835-2A0F0F78D3F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6DE-4C07-A835-2A0F0F78D3F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4.3630000000000004</c:v>
                </c:pt>
                <c:pt idx="13">
                  <c:v>4.2789999999999999</c:v>
                </c:pt>
                <c:pt idx="14">
                  <c:v>4.0990000000000002</c:v>
                </c:pt>
                <c:pt idx="15">
                  <c:v>3.9340000000000002</c:v>
                </c:pt>
                <c:pt idx="16">
                  <c:v>3.8559999999999999</c:v>
                </c:pt>
                <c:pt idx="17">
                  <c:v>8.7620000000000005</c:v>
                </c:pt>
                <c:pt idx="18">
                  <c:v>5</c:v>
                </c:pt>
                <c:pt idx="19">
                  <c:v>4.109</c:v>
                </c:pt>
                <c:pt idx="20">
                  <c:v>26.009</c:v>
                </c:pt>
                <c:pt idx="21">
                  <c:v>57.091999999999999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DE-4C07-A835-2A0F0F78D3F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36.759</c:v>
                </c:pt>
                <c:pt idx="13">
                  <c:v>37.324999999999996</c:v>
                </c:pt>
                <c:pt idx="14">
                  <c:v>43.708000000000006</c:v>
                </c:pt>
                <c:pt idx="15">
                  <c:v>36.500999999999998</c:v>
                </c:pt>
                <c:pt idx="16">
                  <c:v>39.593000000000004</c:v>
                </c:pt>
                <c:pt idx="17">
                  <c:v>57.545000000000002</c:v>
                </c:pt>
                <c:pt idx="18">
                  <c:v>12.111000000000001</c:v>
                </c:pt>
                <c:pt idx="19">
                  <c:v>6.0350000000000001</c:v>
                </c:pt>
                <c:pt idx="20">
                  <c:v>5.2949999999999999</c:v>
                </c:pt>
                <c:pt idx="21">
                  <c:v>5.1840000000000002</c:v>
                </c:pt>
                <c:pt idx="22">
                  <c:v>9.4E-2</c:v>
                </c:pt>
                <c:pt idx="23">
                  <c:v>0.42099999999999999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DE-4C07-A835-2A0F0F78D3F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6DE-4C07-A835-2A0F0F78D3F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6DE-4C07-A835-2A0F0F78D3F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6DE-4C07-A835-2A0F0F78D3F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6DE-4C07-A835-2A0F0F78D3F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6DE-4C07-A835-2A0F0F78D3F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6DE-4C07-A835-2A0F0F78D3F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59.6</c:v>
                </c:pt>
                <c:pt idx="23">
                  <c:v>145.6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DE-4C07-A835-2A0F0F78D3F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7">
                  <c:v>0.51600000000000001</c:v>
                </c:pt>
                <c:pt idx="18">
                  <c:v>0.65300000000000002</c:v>
                </c:pt>
                <c:pt idx="20">
                  <c:v>7</c:v>
                </c:pt>
                <c:pt idx="21">
                  <c:v>3.8879999999999999</c:v>
                </c:pt>
                <c:pt idx="22">
                  <c:v>39.783000000000001</c:v>
                </c:pt>
                <c:pt idx="23">
                  <c:v>31.727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6DE-4C07-A835-2A0F0F78D3F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6DE-4C07-A835-2A0F0F78D3F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6DE-4C07-A835-2A0F0F78D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78.33</c:v>
                </c:pt>
                <c:pt idx="13">
                  <c:v>111.38</c:v>
                </c:pt>
                <c:pt idx="14">
                  <c:v>118.88</c:v>
                </c:pt>
                <c:pt idx="15">
                  <c:v>124</c:v>
                </c:pt>
                <c:pt idx="16">
                  <c:v>151</c:v>
                </c:pt>
                <c:pt idx="17">
                  <c:v>124.99</c:v>
                </c:pt>
                <c:pt idx="18">
                  <c:v>254.26</c:v>
                </c:pt>
                <c:pt idx="19">
                  <c:v>636.42999999999995</c:v>
                </c:pt>
                <c:pt idx="20">
                  <c:v>659.46</c:v>
                </c:pt>
                <c:pt idx="21">
                  <c:v>272.42</c:v>
                </c:pt>
                <c:pt idx="22">
                  <c:v>168.32</c:v>
                </c:pt>
                <c:pt idx="23">
                  <c:v>128.85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6DE-4C07-A835-2A0F0F78D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I3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41.122</v>
      </c>
      <c r="O4" s="18">
        <v>41.603999999999999</v>
      </c>
      <c r="P4" s="18">
        <v>47.806999999999995</v>
      </c>
      <c r="Q4" s="18">
        <v>40.39</v>
      </c>
      <c r="R4" s="18">
        <v>43.448999999999998</v>
      </c>
      <c r="S4" s="18">
        <v>66.824000000000012</v>
      </c>
      <c r="T4" s="18">
        <v>17.763999999999999</v>
      </c>
      <c r="U4" s="18">
        <v>10.144</v>
      </c>
      <c r="V4" s="18">
        <v>38.304000000000002</v>
      </c>
      <c r="W4" s="18">
        <v>66.164000000000001</v>
      </c>
      <c r="X4" s="18">
        <v>99.430999999999997</v>
      </c>
      <c r="Y4" s="18">
        <v>177.74099999999999</v>
      </c>
      <c r="Z4" s="19"/>
      <c r="AA4" s="20">
        <f>SUM(B4:Z4)</f>
        <v>690.74400000000003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78.33</v>
      </c>
      <c r="O7" s="28">
        <v>111.38</v>
      </c>
      <c r="P7" s="28">
        <v>118.88</v>
      </c>
      <c r="Q7" s="28">
        <v>124</v>
      </c>
      <c r="R7" s="28">
        <v>151</v>
      </c>
      <c r="S7" s="28">
        <v>124.99</v>
      </c>
      <c r="T7" s="28">
        <v>254.26</v>
      </c>
      <c r="U7" s="28">
        <v>636.42999999999995</v>
      </c>
      <c r="V7" s="28">
        <v>659.46</v>
      </c>
      <c r="W7" s="28">
        <v>272.42</v>
      </c>
      <c r="X7" s="28">
        <v>168.32</v>
      </c>
      <c r="Y7" s="28">
        <v>128.85</v>
      </c>
      <c r="Z7" s="29"/>
      <c r="AA7" s="30">
        <f>IF(SUM(B7:Z7)&lt;&gt;0,AVERAGEIF(B7:Z7,"&lt;&gt;"""),"")</f>
        <v>235.69333333333336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80.105000000000004</v>
      </c>
      <c r="Z10" s="43"/>
      <c r="AA10" s="44">
        <f t="shared" ref="AA10:AA15" si="0">SUM(B10:Z10)</f>
        <v>80.105000000000004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31.062000000000001</v>
      </c>
      <c r="O12" s="52">
        <v>26.209</v>
      </c>
      <c r="P12" s="52">
        <v>21.196999999999999</v>
      </c>
      <c r="Q12" s="52">
        <v>6</v>
      </c>
      <c r="R12" s="52">
        <v>15</v>
      </c>
      <c r="S12" s="52">
        <v>1.663</v>
      </c>
      <c r="T12" s="52">
        <v>3.258</v>
      </c>
      <c r="U12" s="52"/>
      <c r="V12" s="52"/>
      <c r="W12" s="52">
        <v>42.738</v>
      </c>
      <c r="X12" s="52">
        <v>59.319000000000003</v>
      </c>
      <c r="Y12" s="52">
        <v>38.436999999999998</v>
      </c>
      <c r="Z12" s="53"/>
      <c r="AA12" s="54">
        <f t="shared" si="0"/>
        <v>244.88300000000004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10.06</v>
      </c>
      <c r="O14" s="57">
        <v>15.395</v>
      </c>
      <c r="P14" s="57">
        <v>26.61</v>
      </c>
      <c r="Q14" s="57">
        <v>25.09</v>
      </c>
      <c r="R14" s="57">
        <v>28.449000000000002</v>
      </c>
      <c r="S14" s="57">
        <v>7.761000000000001</v>
      </c>
      <c r="T14" s="57">
        <v>2.7389999999999999</v>
      </c>
      <c r="U14" s="57">
        <v>9.51</v>
      </c>
      <c r="V14" s="57"/>
      <c r="W14" s="57"/>
      <c r="X14" s="57">
        <v>0.48499999999999999</v>
      </c>
      <c r="Y14" s="57"/>
      <c r="Z14" s="58"/>
      <c r="AA14" s="59">
        <f t="shared" si="0"/>
        <v>126.099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41.122</v>
      </c>
      <c r="O16" s="62">
        <f t="shared" si="1"/>
        <v>41.603999999999999</v>
      </c>
      <c r="P16" s="62">
        <f t="shared" si="1"/>
        <v>47.807000000000002</v>
      </c>
      <c r="Q16" s="62">
        <f t="shared" si="1"/>
        <v>31.09</v>
      </c>
      <c r="R16" s="62">
        <f t="shared" si="1"/>
        <v>43.448999999999998</v>
      </c>
      <c r="S16" s="62">
        <f t="shared" si="1"/>
        <v>9.4240000000000013</v>
      </c>
      <c r="T16" s="62">
        <f t="shared" si="1"/>
        <v>5.9969999999999999</v>
      </c>
      <c r="U16" s="62">
        <f t="shared" si="1"/>
        <v>9.51</v>
      </c>
      <c r="V16" s="62">
        <f t="shared" si="1"/>
        <v>0</v>
      </c>
      <c r="W16" s="62">
        <f t="shared" si="1"/>
        <v>42.738</v>
      </c>
      <c r="X16" s="62">
        <f t="shared" si="1"/>
        <v>59.804000000000002</v>
      </c>
      <c r="Y16" s="62">
        <f t="shared" si="1"/>
        <v>118.542</v>
      </c>
      <c r="Z16" s="63" t="str">
        <f t="shared" si="1"/>
        <v/>
      </c>
      <c r="AA16" s="64">
        <f>SUM(AA10:AA15)</f>
        <v>451.08700000000005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11.766999999999999</v>
      </c>
      <c r="U21" s="81">
        <v>0.63400000000000001</v>
      </c>
      <c r="V21" s="81">
        <v>38.304000000000002</v>
      </c>
      <c r="W21" s="81">
        <v>23.426000000000002</v>
      </c>
      <c r="X21" s="81">
        <v>39.627000000000002</v>
      </c>
      <c r="Y21" s="81">
        <v>59.198999999999998</v>
      </c>
      <c r="Z21" s="78"/>
      <c r="AA21" s="79">
        <f t="shared" si="2"/>
        <v>172.95699999999999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11.766999999999999</v>
      </c>
      <c r="U26" s="88">
        <f t="shared" si="3"/>
        <v>0.63400000000000001</v>
      </c>
      <c r="V26" s="88">
        <f t="shared" si="3"/>
        <v>38.304000000000002</v>
      </c>
      <c r="W26" s="88">
        <f t="shared" si="3"/>
        <v>23.426000000000002</v>
      </c>
      <c r="X26" s="88">
        <f t="shared" si="3"/>
        <v>39.627000000000002</v>
      </c>
      <c r="Y26" s="88">
        <f t="shared" si="3"/>
        <v>59.198999999999998</v>
      </c>
      <c r="Z26" s="89" t="str">
        <f t="shared" si="3"/>
        <v/>
      </c>
      <c r="AA26" s="90">
        <f>SUM(AA19:AA25)</f>
        <v>172.95699999999999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41.122</v>
      </c>
      <c r="O30" s="77">
        <v>41.603999999999999</v>
      </c>
      <c r="P30" s="77">
        <v>47.807000000000002</v>
      </c>
      <c r="Q30" s="77">
        <v>31.09</v>
      </c>
      <c r="R30" s="77">
        <v>43.448999999999998</v>
      </c>
      <c r="S30" s="77">
        <v>9.4239999999999995</v>
      </c>
      <c r="T30" s="77">
        <v>17.763999999999999</v>
      </c>
      <c r="U30" s="77">
        <v>10.144</v>
      </c>
      <c r="V30" s="77">
        <v>38.304000000000002</v>
      </c>
      <c r="W30" s="77">
        <v>66.164000000000001</v>
      </c>
      <c r="X30" s="77">
        <v>99.430999999999997</v>
      </c>
      <c r="Y30" s="77">
        <v>177.74100000000001</v>
      </c>
      <c r="Z30" s="78"/>
      <c r="AA30" s="79">
        <f>SUM(B30:Z30)</f>
        <v>624.04399999999998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41.122</v>
      </c>
      <c r="O32" s="62">
        <f t="shared" si="4"/>
        <v>41.603999999999999</v>
      </c>
      <c r="P32" s="62">
        <f t="shared" si="4"/>
        <v>47.807000000000002</v>
      </c>
      <c r="Q32" s="62">
        <f t="shared" si="4"/>
        <v>31.09</v>
      </c>
      <c r="R32" s="62">
        <f t="shared" si="4"/>
        <v>43.448999999999998</v>
      </c>
      <c r="S32" s="62">
        <f t="shared" si="4"/>
        <v>9.4239999999999995</v>
      </c>
      <c r="T32" s="62">
        <f t="shared" si="4"/>
        <v>17.763999999999999</v>
      </c>
      <c r="U32" s="62">
        <f t="shared" si="4"/>
        <v>10.144</v>
      </c>
      <c r="V32" s="62">
        <f t="shared" si="4"/>
        <v>38.304000000000002</v>
      </c>
      <c r="W32" s="62">
        <f t="shared" si="4"/>
        <v>66.164000000000001</v>
      </c>
      <c r="X32" s="62">
        <f t="shared" si="4"/>
        <v>99.430999999999997</v>
      </c>
      <c r="Y32" s="62">
        <f t="shared" si="4"/>
        <v>177.74100000000001</v>
      </c>
      <c r="Z32" s="63" t="str">
        <f t="shared" si="4"/>
        <v/>
      </c>
      <c r="AA32" s="64">
        <f>SUM(AA29:AA31)</f>
        <v>624.04399999999998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9.3000000000000007</v>
      </c>
      <c r="R39" s="99"/>
      <c r="S39" s="99">
        <v>57.4</v>
      </c>
      <c r="T39" s="99"/>
      <c r="U39" s="99"/>
      <c r="V39" s="99"/>
      <c r="W39" s="99"/>
      <c r="X39" s="99"/>
      <c r="Y39" s="99"/>
      <c r="Z39" s="100"/>
      <c r="AA39" s="79">
        <f t="shared" si="5"/>
        <v>66.7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9.3000000000000007</v>
      </c>
      <c r="R40" s="88">
        <f t="shared" si="6"/>
        <v>0</v>
      </c>
      <c r="S40" s="88">
        <f t="shared" si="6"/>
        <v>57.4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66.7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9.3000000000000007</v>
      </c>
      <c r="R47" s="99"/>
      <c r="S47" s="99">
        <v>57.4</v>
      </c>
      <c r="T47" s="99"/>
      <c r="U47" s="99"/>
      <c r="V47" s="99"/>
      <c r="W47" s="99"/>
      <c r="X47" s="99"/>
      <c r="Y47" s="99"/>
      <c r="Z47" s="100"/>
      <c r="AA47" s="79">
        <f t="shared" si="7"/>
        <v>66.7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9.3000000000000007</v>
      </c>
      <c r="R49" s="88">
        <f t="shared" si="8"/>
        <v>0</v>
      </c>
      <c r="S49" s="88">
        <f t="shared" si="8"/>
        <v>57.4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66.7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41.122</v>
      </c>
      <c r="O52" s="88">
        <f t="shared" si="10"/>
        <v>41.603999999999999</v>
      </c>
      <c r="P52" s="88">
        <f t="shared" si="10"/>
        <v>47.807000000000002</v>
      </c>
      <c r="Q52" s="88">
        <f t="shared" si="10"/>
        <v>40.39</v>
      </c>
      <c r="R52" s="88">
        <f t="shared" si="10"/>
        <v>43.448999999999998</v>
      </c>
      <c r="S52" s="88">
        <f t="shared" si="10"/>
        <v>66.823999999999998</v>
      </c>
      <c r="T52" s="88">
        <f t="shared" si="10"/>
        <v>17.763999999999999</v>
      </c>
      <c r="U52" s="88">
        <f t="shared" si="10"/>
        <v>10.144</v>
      </c>
      <c r="V52" s="88">
        <f t="shared" si="10"/>
        <v>38.304000000000002</v>
      </c>
      <c r="W52" s="88">
        <f t="shared" si="10"/>
        <v>66.164000000000001</v>
      </c>
      <c r="X52" s="88">
        <f t="shared" si="10"/>
        <v>99.431000000000012</v>
      </c>
      <c r="Y52" s="88">
        <f t="shared" si="10"/>
        <v>177.74099999999999</v>
      </c>
      <c r="Z52" s="89" t="str">
        <f t="shared" si="10"/>
        <v/>
      </c>
      <c r="AA52" s="104">
        <f>SUM(B52:Z52)</f>
        <v>690.74400000000003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AA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41.122</v>
      </c>
      <c r="O4" s="18">
        <v>41.603999999999999</v>
      </c>
      <c r="P4" s="18">
        <v>47.807000000000009</v>
      </c>
      <c r="Q4" s="18">
        <v>40.434999999999995</v>
      </c>
      <c r="R4" s="18">
        <v>43.449000000000005</v>
      </c>
      <c r="S4" s="18">
        <v>66.823000000000008</v>
      </c>
      <c r="T4" s="18">
        <v>17.763999999999999</v>
      </c>
      <c r="U4" s="18">
        <v>10.144</v>
      </c>
      <c r="V4" s="18">
        <v>38.304000000000002</v>
      </c>
      <c r="W4" s="18">
        <v>66.164000000000001</v>
      </c>
      <c r="X4" s="18">
        <v>99.477000000000004</v>
      </c>
      <c r="Y4" s="18">
        <v>177.74799999999999</v>
      </c>
      <c r="Z4" s="19"/>
      <c r="AA4" s="20">
        <f>SUM(B4:Z4)</f>
        <v>690.84099999999989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78.33</v>
      </c>
      <c r="O7" s="28">
        <v>111.38</v>
      </c>
      <c r="P7" s="28">
        <v>118.88</v>
      </c>
      <c r="Q7" s="28">
        <v>124</v>
      </c>
      <c r="R7" s="28">
        <v>151</v>
      </c>
      <c r="S7" s="28">
        <v>124.99</v>
      </c>
      <c r="T7" s="28">
        <v>254.26</v>
      </c>
      <c r="U7" s="28">
        <v>636.42999999999995</v>
      </c>
      <c r="V7" s="28">
        <v>659.46</v>
      </c>
      <c r="W7" s="28">
        <v>272.42</v>
      </c>
      <c r="X7" s="28">
        <v>168.32</v>
      </c>
      <c r="Y7" s="28">
        <v>128.85</v>
      </c>
      <c r="Z7" s="29"/>
      <c r="AA7" s="30">
        <f>IF(SUM(B7:Z7)&lt;&gt;0,AVERAGEIF(B7:Z7,"&lt;&gt;"""),"")</f>
        <v>235.69333333333336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0.51600000000000001</v>
      </c>
      <c r="T14" s="57">
        <v>0.65300000000000002</v>
      </c>
      <c r="U14" s="57"/>
      <c r="V14" s="57">
        <v>7</v>
      </c>
      <c r="W14" s="57">
        <v>3.8879999999999999</v>
      </c>
      <c r="X14" s="57">
        <v>39.783000000000001</v>
      </c>
      <c r="Y14" s="57">
        <v>31.727</v>
      </c>
      <c r="Z14" s="58"/>
      <c r="AA14" s="59">
        <f t="shared" si="0"/>
        <v>83.567000000000007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0.51600000000000001</v>
      </c>
      <c r="T16" s="62">
        <f t="shared" si="1"/>
        <v>0.65300000000000002</v>
      </c>
      <c r="U16" s="62">
        <f t="shared" si="1"/>
        <v>0</v>
      </c>
      <c r="V16" s="62">
        <f t="shared" si="1"/>
        <v>7</v>
      </c>
      <c r="W16" s="62">
        <f t="shared" si="1"/>
        <v>3.8879999999999999</v>
      </c>
      <c r="X16" s="62">
        <f t="shared" si="1"/>
        <v>39.783000000000001</v>
      </c>
      <c r="Y16" s="62">
        <f t="shared" si="1"/>
        <v>31.727</v>
      </c>
      <c r="Z16" s="63" t="str">
        <f t="shared" si="1"/>
        <v/>
      </c>
      <c r="AA16" s="64">
        <f>SUM(AA10:AA15)</f>
        <v>83.567000000000007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4.3630000000000004</v>
      </c>
      <c r="O20" s="77">
        <v>4.2789999999999999</v>
      </c>
      <c r="P20" s="77">
        <v>4.0990000000000002</v>
      </c>
      <c r="Q20" s="77">
        <v>3.9340000000000002</v>
      </c>
      <c r="R20" s="77">
        <v>3.8559999999999999</v>
      </c>
      <c r="S20" s="77">
        <v>8.7620000000000005</v>
      </c>
      <c r="T20" s="77">
        <v>5</v>
      </c>
      <c r="U20" s="77">
        <v>4.109</v>
      </c>
      <c r="V20" s="77">
        <v>26.009</v>
      </c>
      <c r="W20" s="77">
        <v>57.091999999999999</v>
      </c>
      <c r="X20" s="77"/>
      <c r="Y20" s="77"/>
      <c r="Z20" s="78"/>
      <c r="AA20" s="79">
        <f t="shared" si="2"/>
        <v>121.503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36.759</v>
      </c>
      <c r="O21" s="81">
        <v>37.324999999999996</v>
      </c>
      <c r="P21" s="81">
        <v>43.708000000000006</v>
      </c>
      <c r="Q21" s="81">
        <v>36.500999999999998</v>
      </c>
      <c r="R21" s="81">
        <v>39.593000000000004</v>
      </c>
      <c r="S21" s="81">
        <v>57.545000000000002</v>
      </c>
      <c r="T21" s="81">
        <v>12.111000000000001</v>
      </c>
      <c r="U21" s="81">
        <v>6.0350000000000001</v>
      </c>
      <c r="V21" s="81">
        <v>5.2949999999999999</v>
      </c>
      <c r="W21" s="81">
        <v>5.1840000000000002</v>
      </c>
      <c r="X21" s="81">
        <v>9.4E-2</v>
      </c>
      <c r="Y21" s="81">
        <v>0.42099999999999999</v>
      </c>
      <c r="Z21" s="78"/>
      <c r="AA21" s="79">
        <f t="shared" si="2"/>
        <v>280.57100000000008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41.122</v>
      </c>
      <c r="O26" s="88">
        <f t="shared" si="3"/>
        <v>41.603999999999999</v>
      </c>
      <c r="P26" s="88">
        <f t="shared" si="3"/>
        <v>47.807000000000002</v>
      </c>
      <c r="Q26" s="88">
        <f t="shared" si="3"/>
        <v>40.434999999999995</v>
      </c>
      <c r="R26" s="88">
        <f t="shared" si="3"/>
        <v>43.449000000000005</v>
      </c>
      <c r="S26" s="88">
        <f t="shared" si="3"/>
        <v>66.307000000000002</v>
      </c>
      <c r="T26" s="88">
        <f t="shared" si="3"/>
        <v>17.111000000000001</v>
      </c>
      <c r="U26" s="88">
        <f t="shared" si="3"/>
        <v>10.144</v>
      </c>
      <c r="V26" s="88">
        <f t="shared" si="3"/>
        <v>31.304000000000002</v>
      </c>
      <c r="W26" s="88">
        <f t="shared" si="3"/>
        <v>62.275999999999996</v>
      </c>
      <c r="X26" s="88">
        <f t="shared" si="3"/>
        <v>9.4E-2</v>
      </c>
      <c r="Y26" s="88">
        <f t="shared" si="3"/>
        <v>0.42099999999999999</v>
      </c>
      <c r="Z26" s="89" t="str">
        <f t="shared" si="3"/>
        <v/>
      </c>
      <c r="AA26" s="90">
        <f>SUM(AA19:AA25)</f>
        <v>402.07400000000007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41.122</v>
      </c>
      <c r="O30" s="77">
        <v>41.603999999999999</v>
      </c>
      <c r="P30" s="77">
        <v>47.807000000000002</v>
      </c>
      <c r="Q30" s="77">
        <v>40.435000000000002</v>
      </c>
      <c r="R30" s="77">
        <v>43.448999999999998</v>
      </c>
      <c r="S30" s="77">
        <v>66.822999999999993</v>
      </c>
      <c r="T30" s="77">
        <v>17.763999999999999</v>
      </c>
      <c r="U30" s="77">
        <v>10.144</v>
      </c>
      <c r="V30" s="77">
        <v>38.304000000000002</v>
      </c>
      <c r="W30" s="77">
        <v>66.164000000000001</v>
      </c>
      <c r="X30" s="77">
        <v>39.877000000000002</v>
      </c>
      <c r="Y30" s="77">
        <v>32.148000000000003</v>
      </c>
      <c r="Z30" s="78"/>
      <c r="AA30" s="79">
        <f>SUM(B30:Z30)</f>
        <v>485.64100000000002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41.122</v>
      </c>
      <c r="O32" s="62">
        <f t="shared" si="4"/>
        <v>41.603999999999999</v>
      </c>
      <c r="P32" s="62">
        <f t="shared" si="4"/>
        <v>47.807000000000002</v>
      </c>
      <c r="Q32" s="62">
        <f t="shared" si="4"/>
        <v>40.435000000000002</v>
      </c>
      <c r="R32" s="62">
        <f t="shared" si="4"/>
        <v>43.448999999999998</v>
      </c>
      <c r="S32" s="62">
        <f t="shared" si="4"/>
        <v>66.822999999999993</v>
      </c>
      <c r="T32" s="62">
        <f t="shared" si="4"/>
        <v>17.763999999999999</v>
      </c>
      <c r="U32" s="62">
        <f t="shared" si="4"/>
        <v>10.144</v>
      </c>
      <c r="V32" s="62">
        <f t="shared" si="4"/>
        <v>38.304000000000002</v>
      </c>
      <c r="W32" s="62">
        <f t="shared" si="4"/>
        <v>66.164000000000001</v>
      </c>
      <c r="X32" s="62">
        <f t="shared" si="4"/>
        <v>39.877000000000002</v>
      </c>
      <c r="Y32" s="62">
        <f t="shared" si="4"/>
        <v>32.148000000000003</v>
      </c>
      <c r="Z32" s="63" t="str">
        <f t="shared" si="4"/>
        <v/>
      </c>
      <c r="AA32" s="64">
        <f>SUM(AA29:AA31)</f>
        <v>485.64100000000002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59.6</v>
      </c>
      <c r="Y39" s="99">
        <v>145.6</v>
      </c>
      <c r="Z39" s="100"/>
      <c r="AA39" s="79">
        <f t="shared" si="5"/>
        <v>205.2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59.6</v>
      </c>
      <c r="Y40" s="88">
        <f t="shared" si="6"/>
        <v>145.6</v>
      </c>
      <c r="Z40" s="89" t="str">
        <f t="shared" si="6"/>
        <v/>
      </c>
      <c r="AA40" s="90">
        <f t="shared" si="5"/>
        <v>205.2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59.6</v>
      </c>
      <c r="Y47" s="99">
        <v>145.6</v>
      </c>
      <c r="Z47" s="100"/>
      <c r="AA47" s="79">
        <f t="shared" si="7"/>
        <v>205.2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59.6</v>
      </c>
      <c r="Y49" s="88">
        <f t="shared" si="8"/>
        <v>145.6</v>
      </c>
      <c r="Z49" s="89" t="str">
        <f t="shared" si="8"/>
        <v/>
      </c>
      <c r="AA49" s="90">
        <f t="shared" si="7"/>
        <v>205.2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41.122</v>
      </c>
      <c r="O52" s="88">
        <f t="shared" si="10"/>
        <v>41.603999999999999</v>
      </c>
      <c r="P52" s="88">
        <f t="shared" si="10"/>
        <v>47.807000000000002</v>
      </c>
      <c r="Q52" s="88">
        <f t="shared" si="10"/>
        <v>40.434999999999995</v>
      </c>
      <c r="R52" s="88">
        <f t="shared" si="10"/>
        <v>43.449000000000005</v>
      </c>
      <c r="S52" s="88">
        <f t="shared" si="10"/>
        <v>66.823000000000008</v>
      </c>
      <c r="T52" s="88">
        <f t="shared" si="10"/>
        <v>17.763999999999999</v>
      </c>
      <c r="U52" s="88">
        <f t="shared" si="10"/>
        <v>10.144</v>
      </c>
      <c r="V52" s="88">
        <f t="shared" si="10"/>
        <v>38.304000000000002</v>
      </c>
      <c r="W52" s="88">
        <f t="shared" si="10"/>
        <v>66.164000000000001</v>
      </c>
      <c r="X52" s="88">
        <f t="shared" si="10"/>
        <v>99.477000000000004</v>
      </c>
      <c r="Y52" s="88">
        <f t="shared" si="10"/>
        <v>177.74799999999999</v>
      </c>
      <c r="Z52" s="89" t="str">
        <f t="shared" si="10"/>
        <v/>
      </c>
      <c r="AA52" s="104">
        <f>SUM(B52:Z52)</f>
        <v>690.84099999999989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-9.3000000000000007</v>
      </c>
      <c r="R4" s="18"/>
      <c r="S4" s="18">
        <v>-57.4</v>
      </c>
      <c r="T4" s="18"/>
      <c r="U4" s="18"/>
      <c r="V4" s="18"/>
      <c r="W4" s="18"/>
      <c r="X4" s="18">
        <v>59.6</v>
      </c>
      <c r="Y4" s="18">
        <v>145.6</v>
      </c>
      <c r="Z4" s="19"/>
      <c r="AA4" s="111">
        <f>SUM(B4:Z4)</f>
        <v>138.5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78.33</v>
      </c>
      <c r="O7" s="117">
        <v>111.38</v>
      </c>
      <c r="P7" s="117">
        <v>118.88</v>
      </c>
      <c r="Q7" s="117">
        <v>124</v>
      </c>
      <c r="R7" s="117">
        <v>151</v>
      </c>
      <c r="S7" s="117">
        <v>124.99</v>
      </c>
      <c r="T7" s="117">
        <v>254.26</v>
      </c>
      <c r="U7" s="117">
        <v>636.42999999999995</v>
      </c>
      <c r="V7" s="117">
        <v>659.46</v>
      </c>
      <c r="W7" s="117">
        <v>272.42</v>
      </c>
      <c r="X7" s="117">
        <v>168.32</v>
      </c>
      <c r="Y7" s="117">
        <v>128.85</v>
      </c>
      <c r="Z7" s="118"/>
      <c r="AA7" s="119">
        <f>IF(SUM(B7:Z7)&lt;&gt;0,AVERAGEIF(B7:Z7,"&lt;&gt;"""),"")</f>
        <v>235.69333333333336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9.3000000000000007</v>
      </c>
      <c r="R15" s="133"/>
      <c r="S15" s="133">
        <v>57.4</v>
      </c>
      <c r="T15" s="133"/>
      <c r="U15" s="133"/>
      <c r="V15" s="133"/>
      <c r="W15" s="133"/>
      <c r="X15" s="133"/>
      <c r="Y15" s="133"/>
      <c r="Z15" s="131"/>
      <c r="AA15" s="132">
        <f t="shared" si="0"/>
        <v>66.7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9.3000000000000007</v>
      </c>
      <c r="R16" s="135">
        <f t="shared" si="1"/>
        <v>0</v>
      </c>
      <c r="S16" s="135">
        <f t="shared" si="1"/>
        <v>57.4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66.7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59.6</v>
      </c>
      <c r="Y23" s="133">
        <v>145.6</v>
      </c>
      <c r="Z23" s="131"/>
      <c r="AA23" s="132">
        <f t="shared" si="2"/>
        <v>205.2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59.6</v>
      </c>
      <c r="Y24" s="135">
        <f t="shared" si="3"/>
        <v>145.6</v>
      </c>
      <c r="Z24" s="136" t="str">
        <f t="shared" si="3"/>
        <v/>
      </c>
      <c r="AA24" s="90">
        <f t="shared" si="2"/>
        <v>205.2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2024-07-19T08:35:31Z</dcterms:created>
  <dcterms:modified xsi:type="dcterms:W3CDTF">2024-07-19T08:35:32Z</dcterms:modified>
</cp:coreProperties>
</file>