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<sst xmlns="http://schemas.openxmlformats.org/spreadsheetml/2006/main" count="119" uniqueCount="54">
  <si>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18/07/2024 11:42:11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</si>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</sst>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E9-406B-8DD3-FCE5A09EA8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E9-406B-8DD3-FCE5A09EA8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4.1429999999999998</c:v>
                </c:pt>
                <c:pt idx="16">
                  <c:v>5</c:v>
                </c:pt>
                <c:pt idx="17">
                  <c:v>4.5389999999999997</c:v>
                </c:pt>
                <c:pt idx="20">
                  <c:v>5</c:v>
                </c:pt>
                <c:pt idx="22">
                  <c:v>4.3959999999999999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E9-406B-8DD3-FCE5A09EA8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0.98499999999999999</c:v>
                </c:pt>
                <c:pt idx="16">
                  <c:v>9.9819999999999993</c:v>
                </c:pt>
                <c:pt idx="17">
                  <c:v>2.1749999999999998</c:v>
                </c:pt>
                <c:pt idx="18">
                  <c:v>51.073999999999998</c:v>
                </c:pt>
                <c:pt idx="19">
                  <c:v>89.352999999999994</c:v>
                </c:pt>
                <c:pt idx="21">
                  <c:v>80.897999999999996</c:v>
                </c:pt>
                <c:pt idx="22">
                  <c:v>86.171999999999997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E9-406B-8DD3-FCE5A09EA8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E9-406B-8DD3-FCE5A09EA8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E9-406B-8DD3-FCE5A09EA8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E9-406B-8DD3-FCE5A09EA8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E9-406B-8DD3-FCE5A09EA8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E9-406B-8DD3-FCE5A09EA8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49.912999999999997</c:v>
                </c:pt>
                <c:pt idx="13">
                  <c:v>32.168999999999997</c:v>
                </c:pt>
                <c:pt idx="14">
                  <c:v>24</c:v>
                </c:pt>
                <c:pt idx="15">
                  <c:v>17.216999999999999</c:v>
                </c:pt>
                <c:pt idx="16">
                  <c:v>10.375</c:v>
                </c:pt>
                <c:pt idx="17">
                  <c:v>17.225999999999999</c:v>
                </c:pt>
                <c:pt idx="18">
                  <c:v>11.666</c:v>
                </c:pt>
                <c:pt idx="21">
                  <c:v>6.8159999999999998</c:v>
                </c:pt>
                <c:pt idx="22">
                  <c:v>11.048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E9-406B-8DD3-FCE5A09EA87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118.8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</c:v>
                </c:pt>
                <c:pt idx="23">
                  <c:v>148.9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E9-406B-8DD3-FCE5A09EA8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33.621000000000002</c:v>
                </c:pt>
                <c:pt idx="13">
                  <c:v>39.684000000000005</c:v>
                </c:pt>
                <c:pt idx="14">
                  <c:v>76.495000000000005</c:v>
                </c:pt>
                <c:pt idx="15">
                  <c:v>6.5979999999999999</c:v>
                </c:pt>
                <c:pt idx="16">
                  <c:v>39.349000000000004</c:v>
                </c:pt>
                <c:pt idx="17">
                  <c:v>42.896999999999998</c:v>
                </c:pt>
                <c:pt idx="18">
                  <c:v>21.404</c:v>
                </c:pt>
                <c:pt idx="19">
                  <c:v>23.747</c:v>
                </c:pt>
                <c:pt idx="20">
                  <c:v>41.103000000000002</c:v>
                </c:pt>
                <c:pt idx="21">
                  <c:v>20.689</c:v>
                </c:pt>
                <c:pt idx="22">
                  <c:v>16.036000000000001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E9-406B-8DD3-FCE5A09EA8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E9-406B-8DD3-FCE5A09EA8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E9-406B-8DD3-FCE5A09EA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98.37</c:v>
                </c:pt>
                <c:pt idx="13">
                  <c:v>98.94</c:v>
                </c:pt>
                <c:pt idx="14">
                  <c:v>105</c:v>
                </c:pt>
                <c:pt idx="15">
                  <c:v>106.13</c:v>
                </c:pt>
                <c:pt idx="16">
                  <c:v>154</c:v>
                </c:pt>
                <c:pt idx="17">
                  <c:v>125.34</c:v>
                </c:pt>
                <c:pt idx="18">
                  <c:v>199</c:v>
                </c:pt>
                <c:pt idx="19">
                  <c:v>458.68</c:v>
                </c:pt>
                <c:pt idx="20">
                  <c:v>545.5</c:v>
                </c:pt>
                <c:pt idx="21">
                  <c:v>282.45</c:v>
                </c:pt>
                <c:pt idx="22">
                  <c:v>187.79</c:v>
                </c:pt>
                <c:pt idx="23">
                  <c:v>112.47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E9-406B-8DD3-FCE5A09EA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F8-4845-B19D-999D97623B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F8-4845-B19D-999D97623B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15.085000000000001</c:v>
                </c:pt>
                <c:pt idx="13">
                  <c:v>14.744</c:v>
                </c:pt>
                <c:pt idx="14">
                  <c:v>13.986000000000001</c:v>
                </c:pt>
                <c:pt idx="15">
                  <c:v>15.808</c:v>
                </c:pt>
                <c:pt idx="16">
                  <c:v>13.003</c:v>
                </c:pt>
                <c:pt idx="17">
                  <c:v>12.978</c:v>
                </c:pt>
                <c:pt idx="18">
                  <c:v>13.221</c:v>
                </c:pt>
                <c:pt idx="19">
                  <c:v>18.63</c:v>
                </c:pt>
                <c:pt idx="20">
                  <c:v>9.8819999999999997</c:v>
                </c:pt>
                <c:pt idx="21">
                  <c:v>16.677</c:v>
                </c:pt>
                <c:pt idx="22">
                  <c:v>15.968</c:v>
                </c:pt>
                <c:pt idx="23">
                  <c:v>39.707000000000001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F8-4845-B19D-999D97623B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53.139000000000003</c:v>
                </c:pt>
                <c:pt idx="13">
                  <c:v>53.61</c:v>
                </c:pt>
                <c:pt idx="14">
                  <c:v>48.722000000000001</c:v>
                </c:pt>
                <c:pt idx="15">
                  <c:v>67.12700000000001</c:v>
                </c:pt>
                <c:pt idx="16">
                  <c:v>51.703000000000003</c:v>
                </c:pt>
                <c:pt idx="17">
                  <c:v>53.858999999999995</c:v>
                </c:pt>
                <c:pt idx="18">
                  <c:v>70.923000000000002</c:v>
                </c:pt>
                <c:pt idx="19">
                  <c:v>94.47</c:v>
                </c:pt>
                <c:pt idx="20">
                  <c:v>36.221000000000004</c:v>
                </c:pt>
                <c:pt idx="21">
                  <c:v>91.725999999999999</c:v>
                </c:pt>
                <c:pt idx="22">
                  <c:v>120.67400000000001</c:v>
                </c:pt>
                <c:pt idx="23">
                  <c:v>68.900000000000006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F8-4845-B19D-999D97623B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F8-4845-B19D-999D97623B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F8-4845-B19D-999D97623B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F8-4845-B19D-999D97623B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F8-4845-B19D-999D97623B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F8-4845-B19D-999D97623B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AF8-4845-B19D-999D97623B9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10.6</c:v>
                </c:pt>
                <c:pt idx="13">
                  <c:v>0</c:v>
                </c:pt>
                <c:pt idx="14">
                  <c:v>38.799999999999997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F8-4845-B19D-999D97623B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4.71</c:v>
                </c:pt>
                <c:pt idx="13">
                  <c:v>3.4990000000000001</c:v>
                </c:pt>
                <c:pt idx="15">
                  <c:v>63.795000000000002</c:v>
                </c:pt>
                <c:pt idx="22">
                  <c:v>2.0099999999999998</c:v>
                </c:pt>
                <c:pt idx="23">
                  <c:v>38.737000000000002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F8-4845-B19D-999D97623B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F8-4845-B19D-999D97623B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F8-4845-B19D-999D97623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98.37</c:v>
                </c:pt>
                <c:pt idx="13">
                  <c:v>98.94</c:v>
                </c:pt>
                <c:pt idx="14">
                  <c:v>105</c:v>
                </c:pt>
                <c:pt idx="15">
                  <c:v>106.13</c:v>
                </c:pt>
                <c:pt idx="16">
                  <c:v>154</c:v>
                </c:pt>
                <c:pt idx="17">
                  <c:v>125.34</c:v>
                </c:pt>
                <c:pt idx="18">
                  <c:v>199</c:v>
                </c:pt>
                <c:pt idx="19">
                  <c:v>458.68</c:v>
                </c:pt>
                <c:pt idx="20">
                  <c:v>545.5</c:v>
                </c:pt>
                <c:pt idx="21">
                  <c:v>282.45</c:v>
                </c:pt>
                <c:pt idx="22">
                  <c:v>187.79</c:v>
                </c:pt>
                <c:pt idx="23">
                  <c:v>112.47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F8-4845-B19D-999D97623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83.534000000000006</v>
      </c>
      <c r="O4" s="18">
        <v>71.853000000000009</v>
      </c>
      <c r="P4" s="18">
        <v>101.48</v>
      </c>
      <c r="Q4" s="18">
        <v>146.75800000000001</v>
      </c>
      <c r="R4" s="18">
        <v>64.706000000000017</v>
      </c>
      <c r="S4" s="18">
        <v>66.836999999999989</v>
      </c>
      <c r="T4" s="18">
        <v>84.144000000000005</v>
      </c>
      <c r="U4" s="18">
        <v>113.09999999999998</v>
      </c>
      <c r="V4" s="18">
        <v>46.103000000000002</v>
      </c>
      <c r="W4" s="18">
        <v>108.40299999999998</v>
      </c>
      <c r="X4" s="18">
        <v>138.65199999999999</v>
      </c>
      <c r="Y4" s="18">
        <v>148.9</v>
      </c>
      <c r="Z4" s="19"/>
      <c r="AA4" s="20">
        <f>SUM(B4:Z4)</f>
        <v>1174.47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98.37</v>
      </c>
      <c r="O7" s="28">
        <v>98.94</v>
      </c>
      <c r="P7" s="28">
        <v>105</v>
      </c>
      <c r="Q7" s="28">
        <v>106.13</v>
      </c>
      <c r="R7" s="28">
        <v>154</v>
      </c>
      <c r="S7" s="28">
        <v>125.34</v>
      </c>
      <c r="T7" s="28">
        <v>199</v>
      </c>
      <c r="U7" s="28">
        <v>458.68</v>
      </c>
      <c r="V7" s="28">
        <v>545.5</v>
      </c>
      <c r="W7" s="28">
        <v>282.45</v>
      </c>
      <c r="X7" s="28">
        <v>187.79</v>
      </c>
      <c r="Y7" s="28">
        <v>112.47</v>
      </c>
      <c r="Z7" s="29"/>
      <c r="AA7" s="30">
        <f>IF(SUM(B7:Z7)&lt;&gt;0,AVERAGEIF(B7:Z7,"&lt;&gt;"""),"")</f>
        <v>206.13916666666663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49.912999999999997</v>
      </c>
      <c r="O12" s="52">
        <v>32.168999999999997</v>
      </c>
      <c r="P12" s="52">
        <v>24</v>
      </c>
      <c r="Q12" s="52">
        <v>17.216999999999999</v>
      </c>
      <c r="R12" s="52">
        <v>10.375</v>
      </c>
      <c r="S12" s="52">
        <v>17.225999999999999</v>
      </c>
      <c r="T12" s="52">
        <v>11.666</v>
      </c>
      <c r="U12" s="52"/>
      <c r="V12" s="52"/>
      <c r="W12" s="52">
        <v>6.8159999999999998</v>
      </c>
      <c r="X12" s="52">
        <v>11.048</v>
      </c>
      <c r="Y12" s="52"/>
      <c r="Z12" s="53"/>
      <c r="AA12" s="54">
        <f t="shared" si="0"/>
        <v>180.42999999999998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33.621000000000002</v>
      </c>
      <c r="O14" s="57">
        <v>39.684000000000005</v>
      </c>
      <c r="P14" s="57">
        <v>76.495000000000005</v>
      </c>
      <c r="Q14" s="57">
        <v>6.5979999999999999</v>
      </c>
      <c r="R14" s="57">
        <v>39.349000000000004</v>
      </c>
      <c r="S14" s="57">
        <v>42.896999999999998</v>
      </c>
      <c r="T14" s="57">
        <v>21.404</v>
      </c>
      <c r="U14" s="57">
        <v>23.747</v>
      </c>
      <c r="V14" s="57">
        <v>41.103000000000002</v>
      </c>
      <c r="W14" s="57">
        <v>20.689</v>
      </c>
      <c r="X14" s="57">
        <v>16.036000000000001</v>
      </c>
      <c r="Y14" s="57"/>
      <c r="Z14" s="58"/>
      <c r="AA14" s="59">
        <f t="shared" si="0"/>
        <v>361.62300000000005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83.533999999999992</v>
      </c>
      <c r="O16" s="62">
        <f t="shared" si="1"/>
        <v>71.853000000000009</v>
      </c>
      <c r="P16" s="62">
        <f t="shared" si="1"/>
        <v>100.495</v>
      </c>
      <c r="Q16" s="62">
        <f t="shared" si="1"/>
        <v>23.814999999999998</v>
      </c>
      <c r="R16" s="62">
        <f t="shared" si="1"/>
        <v>49.724000000000004</v>
      </c>
      <c r="S16" s="62">
        <f t="shared" si="1"/>
        <v>60.122999999999998</v>
      </c>
      <c r="T16" s="62">
        <f t="shared" si="1"/>
        <v>33.07</v>
      </c>
      <c r="U16" s="62">
        <f t="shared" si="1"/>
        <v>23.747</v>
      </c>
      <c r="V16" s="62">
        <f t="shared" si="1"/>
        <v>41.103000000000002</v>
      </c>
      <c r="W16" s="62">
        <f t="shared" si="1"/>
        <v>27.504999999999999</v>
      </c>
      <c r="X16" s="62">
        <f t="shared" si="1"/>
        <v>27.084000000000003</v>
      </c>
      <c r="Y16" s="62">
        <f t="shared" si="1"/>
        <v>0</v>
      </c>
      <c r="Z16" s="63" t="str">
        <f t="shared" si="1"/>
        <v/>
      </c>
      <c r="AA16" s="64">
        <f>SUM(AA10:AA15)</f>
        <v>542.053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4.1429999999999998</v>
      </c>
      <c r="R20" s="77">
        <v>5</v>
      </c>
      <c r="S20" s="77">
        <v>4.5389999999999997</v>
      </c>
      <c r="T20" s="77"/>
      <c r="U20" s="77"/>
      <c r="V20" s="77">
        <v>5</v>
      </c>
      <c r="W20" s="77"/>
      <c r="X20" s="77">
        <v>4.3959999999999999</v>
      </c>
      <c r="Y20" s="77"/>
      <c r="Z20" s="78"/>
      <c r="AA20" s="79">
        <f t="shared" si="2"/>
        <v>23.078000000000003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0.98499999999999999</v>
      </c>
      <c r="Q21" s="81"/>
      <c r="R21" s="81">
        <v>9.9819999999999993</v>
      </c>
      <c r="S21" s="81">
        <v>2.1749999999999998</v>
      </c>
      <c r="T21" s="81">
        <v>51.073999999999998</v>
      </c>
      <c r="U21" s="81">
        <v>89.352999999999994</v>
      </c>
      <c r="V21" s="81"/>
      <c r="W21" s="81">
        <v>80.897999999999996</v>
      </c>
      <c r="X21" s="81">
        <v>86.171999999999997</v>
      </c>
      <c r="Y21" s="81"/>
      <c r="Z21" s="78"/>
      <c r="AA21" s="79">
        <f t="shared" si="2"/>
        <v>320.63900000000001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0.98499999999999999</v>
      </c>
      <c r="Q26" s="88">
        <f t="shared" si="3"/>
        <v>4.1429999999999998</v>
      </c>
      <c r="R26" s="88">
        <f t="shared" si="3"/>
        <v>14.981999999999999</v>
      </c>
      <c r="S26" s="88">
        <f t="shared" si="3"/>
        <v>6.7139999999999995</v>
      </c>
      <c r="T26" s="88">
        <f t="shared" si="3"/>
        <v>51.073999999999998</v>
      </c>
      <c r="U26" s="88">
        <f t="shared" si="3"/>
        <v>89.352999999999994</v>
      </c>
      <c r="V26" s="88">
        <f t="shared" si="3"/>
        <v>5</v>
      </c>
      <c r="W26" s="88">
        <f t="shared" si="3"/>
        <v>80.897999999999996</v>
      </c>
      <c r="X26" s="88">
        <f t="shared" si="3"/>
        <v>90.567999999999998</v>
      </c>
      <c r="Y26" s="88">
        <f t="shared" si="3"/>
        <v>0</v>
      </c>
      <c r="Z26" s="89" t="str">
        <f t="shared" si="3"/>
        <v/>
      </c>
      <c r="AA26" s="90">
        <f>SUM(AA19:AA25)</f>
        <v>343.71699999999998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83.534000000000006</v>
      </c>
      <c r="O30" s="77">
        <v>71.852999999999994</v>
      </c>
      <c r="P30" s="77">
        <v>101.48</v>
      </c>
      <c r="Q30" s="77">
        <v>27.957999999999998</v>
      </c>
      <c r="R30" s="77">
        <v>64.706000000000003</v>
      </c>
      <c r="S30" s="77">
        <v>66.837000000000003</v>
      </c>
      <c r="T30" s="77">
        <v>84.144000000000005</v>
      </c>
      <c r="U30" s="77">
        <v>113.1</v>
      </c>
      <c r="V30" s="77">
        <v>46.103000000000002</v>
      </c>
      <c r="W30" s="77">
        <v>108.40300000000001</v>
      </c>
      <c r="X30" s="77">
        <v>117.652</v>
      </c>
      <c r="Y30" s="77"/>
      <c r="Z30" s="78"/>
      <c r="AA30" s="79">
        <f>SUM(B30:Z30)</f>
        <v>885.7700000000001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83.534000000000006</v>
      </c>
      <c r="O32" s="62">
        <f t="shared" si="4"/>
        <v>71.852999999999994</v>
      </c>
      <c r="P32" s="62">
        <f t="shared" si="4"/>
        <v>101.48</v>
      </c>
      <c r="Q32" s="62">
        <f t="shared" si="4"/>
        <v>27.957999999999998</v>
      </c>
      <c r="R32" s="62">
        <f t="shared" si="4"/>
        <v>64.706000000000003</v>
      </c>
      <c r="S32" s="62">
        <f t="shared" si="4"/>
        <v>66.837000000000003</v>
      </c>
      <c r="T32" s="62">
        <f t="shared" si="4"/>
        <v>84.144000000000005</v>
      </c>
      <c r="U32" s="62">
        <f t="shared" si="4"/>
        <v>113.1</v>
      </c>
      <c r="V32" s="62">
        <f t="shared" si="4"/>
        <v>46.103000000000002</v>
      </c>
      <c r="W32" s="62">
        <f t="shared" si="4"/>
        <v>108.40300000000001</v>
      </c>
      <c r="X32" s="62">
        <f t="shared" si="4"/>
        <v>117.652</v>
      </c>
      <c r="Y32" s="62">
        <f t="shared" si="4"/>
        <v>0</v>
      </c>
      <c r="Z32" s="63" t="str">
        <f t="shared" si="4"/>
        <v/>
      </c>
      <c r="AA32" s="64">
        <f>SUM(AA29:AA31)</f>
        <v>885.7700000000001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118.8</v>
      </c>
      <c r="R39" s="99"/>
      <c r="S39" s="99"/>
      <c r="T39" s="99"/>
      <c r="U39" s="99"/>
      <c r="V39" s="99"/>
      <c r="W39" s="99"/>
      <c r="X39" s="99">
        <v>21</v>
      </c>
      <c r="Y39" s="99">
        <v>148.9</v>
      </c>
      <c r="Z39" s="100"/>
      <c r="AA39" s="79">
        <f t="shared" si="5"/>
        <v>288.70000000000005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118.8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21</v>
      </c>
      <c r="Y40" s="88">
        <f t="shared" si="6"/>
        <v>148.9</v>
      </c>
      <c r="Z40" s="89" t="str">
        <f t="shared" si="6"/>
        <v/>
      </c>
      <c r="AA40" s="90">
        <f t="shared" si="5"/>
        <v>288.70000000000005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118.8</v>
      </c>
      <c r="R47" s="99"/>
      <c r="S47" s="99"/>
      <c r="T47" s="99"/>
      <c r="U47" s="99"/>
      <c r="V47" s="99"/>
      <c r="W47" s="99"/>
      <c r="X47" s="99">
        <v>21</v>
      </c>
      <c r="Y47" s="99">
        <v>148.9</v>
      </c>
      <c r="Z47" s="100"/>
      <c r="AA47" s="79">
        <f t="shared" si="7"/>
        <v>288.70000000000005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118.8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21</v>
      </c>
      <c r="Y49" s="88">
        <f t="shared" si="8"/>
        <v>148.9</v>
      </c>
      <c r="Z49" s="89" t="str">
        <f t="shared" si="8"/>
        <v/>
      </c>
      <c r="AA49" s="90">
        <f t="shared" si="7"/>
        <v>288.70000000000005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83.533999999999992</v>
      </c>
      <c r="O52" s="88">
        <f t="shared" si="10"/>
        <v>71.853000000000009</v>
      </c>
      <c r="P52" s="88">
        <f t="shared" si="10"/>
        <v>101.48</v>
      </c>
      <c r="Q52" s="88">
        <f t="shared" si="10"/>
        <v>146.75799999999998</v>
      </c>
      <c r="R52" s="88">
        <f t="shared" si="10"/>
        <v>64.706000000000003</v>
      </c>
      <c r="S52" s="88">
        <f t="shared" si="10"/>
        <v>66.837000000000003</v>
      </c>
      <c r="T52" s="88">
        <f t="shared" si="10"/>
        <v>84.144000000000005</v>
      </c>
      <c r="U52" s="88">
        <f t="shared" si="10"/>
        <v>113.1</v>
      </c>
      <c r="V52" s="88">
        <f t="shared" si="10"/>
        <v>46.103000000000002</v>
      </c>
      <c r="W52" s="88">
        <f t="shared" si="10"/>
        <v>108.40299999999999</v>
      </c>
      <c r="X52" s="88">
        <f t="shared" si="10"/>
        <v>138.65199999999999</v>
      </c>
      <c r="Y52" s="88">
        <f t="shared" si="10"/>
        <v>148.9</v>
      </c>
      <c r="Z52" s="89" t="str">
        <f t="shared" si="10"/>
        <v/>
      </c>
      <c r="AA52" s="104">
        <f>SUM(B52:Z52)</f>
        <v>1174.47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83.533999999999992</v>
      </c>
      <c r="O4" s="18">
        <v>71.853000000000009</v>
      </c>
      <c r="P4" s="18">
        <v>101.508</v>
      </c>
      <c r="Q4" s="18">
        <v>146.73000000000002</v>
      </c>
      <c r="R4" s="18">
        <v>64.706000000000003</v>
      </c>
      <c r="S4" s="18">
        <v>66.837000000000003</v>
      </c>
      <c r="T4" s="18">
        <v>84.143999999999991</v>
      </c>
      <c r="U4" s="18">
        <v>113.1</v>
      </c>
      <c r="V4" s="18">
        <v>46.103000000000002</v>
      </c>
      <c r="W4" s="18">
        <v>108.40300000000001</v>
      </c>
      <c r="X4" s="18">
        <v>138.65200000000002</v>
      </c>
      <c r="Y4" s="18">
        <v>148.89400000000001</v>
      </c>
      <c r="Z4" s="19"/>
      <c r="AA4" s="20">
        <f>SUM(B4:Z4)</f>
        <v>1174.4639999999999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98.37</v>
      </c>
      <c r="O7" s="28">
        <v>98.94</v>
      </c>
      <c r="P7" s="28">
        <v>105</v>
      </c>
      <c r="Q7" s="28">
        <v>106.13</v>
      </c>
      <c r="R7" s="28">
        <v>154</v>
      </c>
      <c r="S7" s="28">
        <v>125.34</v>
      </c>
      <c r="T7" s="28">
        <v>199</v>
      </c>
      <c r="U7" s="28">
        <v>458.68</v>
      </c>
      <c r="V7" s="28">
        <v>545.5</v>
      </c>
      <c r="W7" s="28">
        <v>282.45</v>
      </c>
      <c r="X7" s="28">
        <v>187.79</v>
      </c>
      <c r="Y7" s="28">
        <v>112.47</v>
      </c>
      <c r="Z7" s="29"/>
      <c r="AA7" s="30">
        <f>IF(SUM(B7:Z7)&lt;&gt;0,AVERAGEIF(B7:Z7,"&lt;&gt;"""),"")</f>
        <v>206.13916666666663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4.71</v>
      </c>
      <c r="O14" s="57">
        <v>3.4990000000000001</v>
      </c>
      <c r="P14" s="57"/>
      <c r="Q14" s="57">
        <v>63.795000000000002</v>
      </c>
      <c r="R14" s="57"/>
      <c r="S14" s="57"/>
      <c r="T14" s="57"/>
      <c r="U14" s="57"/>
      <c r="V14" s="57"/>
      <c r="W14" s="57"/>
      <c r="X14" s="57">
        <v>2.0099999999999998</v>
      </c>
      <c r="Y14" s="57">
        <v>38.737000000000002</v>
      </c>
      <c r="Z14" s="58"/>
      <c r="AA14" s="59">
        <f t="shared" si="0"/>
        <v>112.751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4.71</v>
      </c>
      <c r="O16" s="62">
        <f t="shared" si="1"/>
        <v>3.4990000000000001</v>
      </c>
      <c r="P16" s="62">
        <f t="shared" si="1"/>
        <v>0</v>
      </c>
      <c r="Q16" s="62">
        <f t="shared" si="1"/>
        <v>63.795000000000002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2.0099999999999998</v>
      </c>
      <c r="Y16" s="62">
        <f t="shared" si="1"/>
        <v>38.737000000000002</v>
      </c>
      <c r="Z16" s="63" t="str">
        <f t="shared" si="1"/>
        <v/>
      </c>
      <c r="AA16" s="64">
        <f>SUM(AA10:AA15)</f>
        <v>112.751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1.55</v>
      </c>
      <c r="Z19" s="73"/>
      <c r="AA19" s="74">
        <f t="shared" ref="AA19:AA25" si="2">SUM(B19:Z19)</f>
        <v>1.55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15.085000000000001</v>
      </c>
      <c r="O20" s="77">
        <v>14.744</v>
      </c>
      <c r="P20" s="77">
        <v>13.986000000000001</v>
      </c>
      <c r="Q20" s="77">
        <v>15.808</v>
      </c>
      <c r="R20" s="77">
        <v>13.003</v>
      </c>
      <c r="S20" s="77">
        <v>12.978</v>
      </c>
      <c r="T20" s="77">
        <v>13.221</v>
      </c>
      <c r="U20" s="77">
        <v>18.63</v>
      </c>
      <c r="V20" s="77">
        <v>9.8819999999999997</v>
      </c>
      <c r="W20" s="77">
        <v>16.677</v>
      </c>
      <c r="X20" s="77">
        <v>15.968</v>
      </c>
      <c r="Y20" s="77">
        <v>39.707000000000001</v>
      </c>
      <c r="Z20" s="78"/>
      <c r="AA20" s="79">
        <f t="shared" si="2"/>
        <v>199.68899999999999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53.139000000000003</v>
      </c>
      <c r="O21" s="81">
        <v>53.61</v>
      </c>
      <c r="P21" s="81">
        <v>48.722000000000001</v>
      </c>
      <c r="Q21" s="81">
        <v>67.12700000000001</v>
      </c>
      <c r="R21" s="81">
        <v>51.703000000000003</v>
      </c>
      <c r="S21" s="81">
        <v>53.858999999999995</v>
      </c>
      <c r="T21" s="81">
        <v>70.923000000000002</v>
      </c>
      <c r="U21" s="81">
        <v>94.47</v>
      </c>
      <c r="V21" s="81">
        <v>36.221000000000004</v>
      </c>
      <c r="W21" s="81">
        <v>91.725999999999999</v>
      </c>
      <c r="X21" s="81">
        <v>120.67400000000001</v>
      </c>
      <c r="Y21" s="81">
        <v>68.900000000000006</v>
      </c>
      <c r="Z21" s="78"/>
      <c r="AA21" s="79">
        <f t="shared" si="2"/>
        <v>811.07399999999996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68.224000000000004</v>
      </c>
      <c r="O26" s="88">
        <f t="shared" si="3"/>
        <v>68.353999999999999</v>
      </c>
      <c r="P26" s="88">
        <f t="shared" si="3"/>
        <v>62.707999999999998</v>
      </c>
      <c r="Q26" s="88">
        <f t="shared" si="3"/>
        <v>82.935000000000002</v>
      </c>
      <c r="R26" s="88">
        <f t="shared" si="3"/>
        <v>64.706000000000003</v>
      </c>
      <c r="S26" s="88">
        <f t="shared" si="3"/>
        <v>66.836999999999989</v>
      </c>
      <c r="T26" s="88">
        <f t="shared" si="3"/>
        <v>84.144000000000005</v>
      </c>
      <c r="U26" s="88">
        <f t="shared" si="3"/>
        <v>113.1</v>
      </c>
      <c r="V26" s="88">
        <f t="shared" si="3"/>
        <v>46.103000000000002</v>
      </c>
      <c r="W26" s="88">
        <f t="shared" si="3"/>
        <v>108.40299999999999</v>
      </c>
      <c r="X26" s="88">
        <f t="shared" si="3"/>
        <v>136.642</v>
      </c>
      <c r="Y26" s="88">
        <f t="shared" si="3"/>
        <v>110.15700000000001</v>
      </c>
      <c r="Z26" s="89" t="str">
        <f t="shared" si="3"/>
        <v/>
      </c>
      <c r="AA26" s="90">
        <f>SUM(AA19:AA25)</f>
        <v>1012.313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72.933999999999997</v>
      </c>
      <c r="O30" s="77">
        <v>71.852999999999994</v>
      </c>
      <c r="P30" s="77">
        <v>62.707999999999998</v>
      </c>
      <c r="Q30" s="77">
        <v>146.72999999999999</v>
      </c>
      <c r="R30" s="77">
        <v>64.706000000000003</v>
      </c>
      <c r="S30" s="77">
        <v>66.837000000000003</v>
      </c>
      <c r="T30" s="77">
        <v>84.144000000000005</v>
      </c>
      <c r="U30" s="77">
        <v>113.1</v>
      </c>
      <c r="V30" s="77">
        <v>46.103000000000002</v>
      </c>
      <c r="W30" s="77">
        <v>108.40300000000001</v>
      </c>
      <c r="X30" s="77">
        <v>138.65199999999999</v>
      </c>
      <c r="Y30" s="77">
        <v>148.89400000000001</v>
      </c>
      <c r="Z30" s="78"/>
      <c r="AA30" s="79">
        <f>SUM(B30:Z30)</f>
        <v>1125.0640000000001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72.933999999999997</v>
      </c>
      <c r="O32" s="62">
        <f t="shared" si="4"/>
        <v>71.852999999999994</v>
      </c>
      <c r="P32" s="62">
        <f t="shared" si="4"/>
        <v>62.707999999999998</v>
      </c>
      <c r="Q32" s="62">
        <f t="shared" si="4"/>
        <v>146.72999999999999</v>
      </c>
      <c r="R32" s="62">
        <f t="shared" si="4"/>
        <v>64.706000000000003</v>
      </c>
      <c r="S32" s="62">
        <f t="shared" si="4"/>
        <v>66.837000000000003</v>
      </c>
      <c r="T32" s="62">
        <f t="shared" si="4"/>
        <v>84.144000000000005</v>
      </c>
      <c r="U32" s="62">
        <f t="shared" si="4"/>
        <v>113.1</v>
      </c>
      <c r="V32" s="62">
        <f t="shared" si="4"/>
        <v>46.103000000000002</v>
      </c>
      <c r="W32" s="62">
        <f t="shared" si="4"/>
        <v>108.40300000000001</v>
      </c>
      <c r="X32" s="62">
        <f t="shared" si="4"/>
        <v>138.65199999999999</v>
      </c>
      <c r="Y32" s="62">
        <f t="shared" si="4"/>
        <v>148.89400000000001</v>
      </c>
      <c r="Z32" s="63" t="str">
        <f t="shared" si="4"/>
        <v/>
      </c>
      <c r="AA32" s="64">
        <f>SUM(AA29:AA31)</f>
        <v>1125.0640000000001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10.6</v>
      </c>
      <c r="O39" s="99"/>
      <c r="P39" s="99">
        <v>38.799999999999997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49.4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10.6</v>
      </c>
      <c r="O40" s="88">
        <f t="shared" si="6"/>
        <v>0</v>
      </c>
      <c r="P40" s="88">
        <f t="shared" si="6"/>
        <v>38.799999999999997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10.6</v>
      </c>
      <c r="O47" s="99"/>
      <c r="P47" s="99">
        <v>38.799999999999997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49.4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10.6</v>
      </c>
      <c r="O49" s="88">
        <f t="shared" si="8"/>
        <v>0</v>
      </c>
      <c r="P49" s="88">
        <f t="shared" si="8"/>
        <v>38.799999999999997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83.533999999999992</v>
      </c>
      <c r="O52" s="88">
        <f t="shared" si="10"/>
        <v>71.852999999999994</v>
      </c>
      <c r="P52" s="88">
        <f t="shared" si="10"/>
        <v>101.508</v>
      </c>
      <c r="Q52" s="88">
        <f t="shared" si="10"/>
        <v>146.73000000000002</v>
      </c>
      <c r="R52" s="88">
        <f t="shared" si="10"/>
        <v>64.706000000000003</v>
      </c>
      <c r="S52" s="88">
        <f t="shared" si="10"/>
        <v>66.836999999999989</v>
      </c>
      <c r="T52" s="88">
        <f t="shared" si="10"/>
        <v>84.144000000000005</v>
      </c>
      <c r="U52" s="88">
        <f t="shared" si="10"/>
        <v>113.1</v>
      </c>
      <c r="V52" s="88">
        <f t="shared" si="10"/>
        <v>46.103000000000002</v>
      </c>
      <c r="W52" s="88">
        <f t="shared" si="10"/>
        <v>108.40299999999999</v>
      </c>
      <c r="X52" s="88">
        <f t="shared" si="10"/>
        <v>138.65199999999999</v>
      </c>
      <c r="Y52" s="88">
        <f t="shared" si="10"/>
        <v>148.89400000000001</v>
      </c>
      <c r="Z52" s="89" t="str">
        <f t="shared" si="10"/>
        <v/>
      </c>
      <c r="AA52" s="104">
        <f>SUM(B52:Z52)</f>
        <v>1174.4639999999999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10.6</v>
      </c>
      <c r="O4" s="18"/>
      <c r="P4" s="18">
        <v>38.799999999999997</v>
      </c>
      <c r="Q4" s="18">
        <v>-118.8</v>
      </c>
      <c r="R4" s="18"/>
      <c r="S4" s="18"/>
      <c r="T4" s="18"/>
      <c r="U4" s="18"/>
      <c r="V4" s="18"/>
      <c r="W4" s="18"/>
      <c r="X4" s="18">
        <v>-21</v>
      </c>
      <c r="Y4" s="18">
        <v>-148.9</v>
      </c>
      <c r="Z4" s="19"/>
      <c r="AA4" s="111">
        <f>SUM(B4:Z4)</f>
        <v>-239.3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98.37</v>
      </c>
      <c r="O7" s="117">
        <v>98.94</v>
      </c>
      <c r="P7" s="117">
        <v>105</v>
      </c>
      <c r="Q7" s="117">
        <v>106.13</v>
      </c>
      <c r="R7" s="117">
        <v>154</v>
      </c>
      <c r="S7" s="117">
        <v>125.34</v>
      </c>
      <c r="T7" s="117">
        <v>199</v>
      </c>
      <c r="U7" s="117">
        <v>458.68</v>
      </c>
      <c r="V7" s="117">
        <v>545.5</v>
      </c>
      <c r="W7" s="117">
        <v>282.45</v>
      </c>
      <c r="X7" s="117">
        <v>187.79</v>
      </c>
      <c r="Y7" s="117">
        <v>112.47</v>
      </c>
      <c r="Z7" s="118"/>
      <c r="AA7" s="119">
        <f>IF(SUM(B7:Z7)&lt;&gt;0,AVERAGEIF(B7:Z7,"&lt;&gt;"""),"")</f>
        <v>206.13916666666663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118.8</v>
      </c>
      <c r="R15" s="133"/>
      <c r="S15" s="133"/>
      <c r="T15" s="133"/>
      <c r="U15" s="133"/>
      <c r="V15" s="133"/>
      <c r="W15" s="133"/>
      <c r="X15" s="133">
        <v>21</v>
      </c>
      <c r="Y15" s="133">
        <v>148.9</v>
      </c>
      <c r="Z15" s="131"/>
      <c r="AA15" s="132">
        <f t="shared" si="0"/>
        <v>288.70000000000005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118.8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21</v>
      </c>
      <c r="Y16" s="135">
        <f t="shared" si="1"/>
        <v>148.9</v>
      </c>
      <c r="Z16" s="136" t="str">
        <f t="shared" si="1"/>
        <v/>
      </c>
      <c r="AA16" s="90">
        <f t="shared" si="0"/>
        <v>288.70000000000005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10.6</v>
      </c>
      <c r="O23" s="133"/>
      <c r="P23" s="133">
        <v>38.799999999999997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49.4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10.6</v>
      </c>
      <c r="O24" s="135">
        <f t="shared" si="3"/>
        <v>0</v>
      </c>
      <c r="P24" s="135">
        <f t="shared" si="3"/>
        <v>38.799999999999997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2024-07-18T08:42:11Z</dcterms:created>
  <dcterms:modified xsi:type="dcterms:W3CDTF">2024-07-18T08:42:12Z</dcterms:modified>
</cp:coreProperties>
</file>