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<sst xmlns="http://schemas.openxmlformats.org/spreadsheetml/2006/main" count="119" uniqueCount="54">
  <si>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16/07/2024 11:31:27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</si>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</sst>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49-4D70-9222-F8FE2244D4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E49-4D70-9222-F8FE2244D4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21.768999999999998</c:v>
                </c:pt>
                <c:pt idx="14">
                  <c:v>1.7709999999999999</c:v>
                </c:pt>
                <c:pt idx="18">
                  <c:v>10</c:v>
                </c:pt>
                <c:pt idx="19">
                  <c:v>15</c:v>
                </c:pt>
                <c:pt idx="21">
                  <c:v>13.715999999999999</c:v>
                </c:pt>
                <c:pt idx="22">
                  <c:v>4.5430000000000001</c:v>
                </c:pt>
                <c:pt idx="23">
                  <c:v>84.421999999999997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49-4D70-9222-F8FE2244D4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2.69</c:v>
                </c:pt>
                <c:pt idx="13">
                  <c:v>3.0230000000000001</c:v>
                </c:pt>
                <c:pt idx="14">
                  <c:v>2.657</c:v>
                </c:pt>
                <c:pt idx="15">
                  <c:v>1.6180000000000001</c:v>
                </c:pt>
                <c:pt idx="16">
                  <c:v>1.6259999999999999</c:v>
                </c:pt>
                <c:pt idx="17">
                  <c:v>4.5119999999999996</c:v>
                </c:pt>
                <c:pt idx="20">
                  <c:v>1.4</c:v>
                </c:pt>
                <c:pt idx="22">
                  <c:v>6.2270000000000003</c:v>
                </c:pt>
                <c:pt idx="23">
                  <c:v>10.135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49-4D70-9222-F8FE2244D4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49-4D70-9222-F8FE2244D4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49-4D70-9222-F8FE2244D4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49-4D70-9222-F8FE2244D4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21.263000000000002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49-4D70-9222-F8FE2244D4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49-4D70-9222-F8FE2244D4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3.7480000000000002</c:v>
                </c:pt>
                <c:pt idx="14">
                  <c:v>10.199999999999999</c:v>
                </c:pt>
                <c:pt idx="15">
                  <c:v>1.8129999999999999</c:v>
                </c:pt>
                <c:pt idx="16">
                  <c:v>11.164</c:v>
                </c:pt>
                <c:pt idx="17">
                  <c:v>20.95</c:v>
                </c:pt>
                <c:pt idx="18">
                  <c:v>59.521000000000001</c:v>
                </c:pt>
                <c:pt idx="20">
                  <c:v>10</c:v>
                </c:pt>
                <c:pt idx="21">
                  <c:v>9.6440000000000001</c:v>
                </c:pt>
                <c:pt idx="22">
                  <c:v>9.8510000000000009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49-4D70-9222-F8FE2244D4C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49-4D70-9222-F8FE2244D4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35.89</c:v>
                </c:pt>
                <c:pt idx="13">
                  <c:v>18.151</c:v>
                </c:pt>
                <c:pt idx="14">
                  <c:v>20.173999999999999</c:v>
                </c:pt>
                <c:pt idx="15">
                  <c:v>12.44</c:v>
                </c:pt>
                <c:pt idx="16">
                  <c:v>36.68</c:v>
                </c:pt>
                <c:pt idx="17">
                  <c:v>100.14400000000002</c:v>
                </c:pt>
                <c:pt idx="18">
                  <c:v>4.827</c:v>
                </c:pt>
                <c:pt idx="19">
                  <c:v>37.570999999999998</c:v>
                </c:pt>
                <c:pt idx="20">
                  <c:v>39.046999999999997</c:v>
                </c:pt>
                <c:pt idx="21">
                  <c:v>5.3530000000000006</c:v>
                </c:pt>
                <c:pt idx="22">
                  <c:v>12.870000000000001</c:v>
                </c:pt>
                <c:pt idx="23">
                  <c:v>22.990000000000002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49-4D70-9222-F8FE2244D4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49-4D70-9222-F8FE2244D4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49-4D70-9222-F8FE2244D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</c:v>
                </c:pt>
                <c:pt idx="13">
                  <c:v>85</c:v>
                </c:pt>
                <c:pt idx="14">
                  <c:v>95</c:v>
                </c:pt>
                <c:pt idx="15">
                  <c:v>106.25</c:v>
                </c:pt>
                <c:pt idx="16">
                  <c:v>120.27</c:v>
                </c:pt>
                <c:pt idx="17">
                  <c:v>129.43</c:v>
                </c:pt>
                <c:pt idx="18">
                  <c:v>341.43</c:v>
                </c:pt>
                <c:pt idx="19">
                  <c:v>558.47</c:v>
                </c:pt>
                <c:pt idx="20">
                  <c:v>655.25</c:v>
                </c:pt>
                <c:pt idx="21">
                  <c:v>565.23</c:v>
                </c:pt>
                <c:pt idx="22">
                  <c:v>212.96</c:v>
                </c:pt>
                <c:pt idx="23">
                  <c:v>166.61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49-4D70-9222-F8FE2244D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7F-4C72-B610-FEA720C8E3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5.5E-2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7F-4C72-B610-FEA720C8E3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8">
                  <c:v>9.2409999999999997</c:v>
                </c:pt>
                <c:pt idx="19">
                  <c:v>9.3450000000000006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7F-4C72-B610-FEA720C8E3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3.5249999999999999</c:v>
                </c:pt>
                <c:pt idx="13">
                  <c:v>2.9089999999999998</c:v>
                </c:pt>
                <c:pt idx="16">
                  <c:v>8.7859999999999996</c:v>
                </c:pt>
                <c:pt idx="17">
                  <c:v>8.6339999999999986</c:v>
                </c:pt>
                <c:pt idx="18">
                  <c:v>31.888999999999999</c:v>
                </c:pt>
                <c:pt idx="19">
                  <c:v>12.934999999999999</c:v>
                </c:pt>
                <c:pt idx="21">
                  <c:v>4.2080000000000002</c:v>
                </c:pt>
                <c:pt idx="22">
                  <c:v>1.014</c:v>
                </c:pt>
                <c:pt idx="23">
                  <c:v>0.49299999999999999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7F-4C72-B610-FEA720C8E3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47F-4C72-B610-FEA720C8E3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7F-4C72-B610-FEA720C8E3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47F-4C72-B610-FEA720C8E3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7">
                  <c:v>18.207000000000001</c:v>
                </c:pt>
                <c:pt idx="18">
                  <c:v>20</c:v>
                </c:pt>
                <c:pt idx="19">
                  <c:v>20</c:v>
                </c:pt>
                <c:pt idx="20">
                  <c:v>50.447000000000003</c:v>
                </c:pt>
                <c:pt idx="21">
                  <c:v>20</c:v>
                </c:pt>
                <c:pt idx="2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47F-4C72-B610-FEA720C8E3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47F-4C72-B610-FEA720C8E3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47F-4C72-B610-FEA720C8E3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40.700000000000003</c:v>
                </c:pt>
                <c:pt idx="17">
                  <c:v>120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8.9</c:v>
                </c:pt>
                <c:pt idx="23">
                  <c:v>117.1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7F-4C72-B610-FEA720C8E3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38.802999999999997</c:v>
                </c:pt>
                <c:pt idx="13">
                  <c:v>40.033999999999992</c:v>
                </c:pt>
                <c:pt idx="14">
                  <c:v>34.802</c:v>
                </c:pt>
                <c:pt idx="15">
                  <c:v>15.870999999999999</c:v>
                </c:pt>
                <c:pt idx="18">
                  <c:v>13.218</c:v>
                </c:pt>
                <c:pt idx="19">
                  <c:v>10.291</c:v>
                </c:pt>
                <c:pt idx="21">
                  <c:v>4.45</c:v>
                </c:pt>
                <c:pt idx="22">
                  <c:v>3.58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47F-4C72-B610-FEA720C8E3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47F-4C72-B610-FEA720C8E3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47F-4C72-B610-FEA720C8E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77</c:v>
                </c:pt>
                <c:pt idx="13">
                  <c:v>85</c:v>
                </c:pt>
                <c:pt idx="14">
                  <c:v>95</c:v>
                </c:pt>
                <c:pt idx="15">
                  <c:v>106.25</c:v>
                </c:pt>
                <c:pt idx="16">
                  <c:v>120.27</c:v>
                </c:pt>
                <c:pt idx="17">
                  <c:v>129.43</c:v>
                </c:pt>
                <c:pt idx="18">
                  <c:v>341.43</c:v>
                </c:pt>
                <c:pt idx="19">
                  <c:v>558.47</c:v>
                </c:pt>
                <c:pt idx="20">
                  <c:v>655.25</c:v>
                </c:pt>
                <c:pt idx="21">
                  <c:v>565.23</c:v>
                </c:pt>
                <c:pt idx="22">
                  <c:v>212.96</c:v>
                </c:pt>
                <c:pt idx="23">
                  <c:v>166.61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7F-4C72-B610-FEA720C8E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42.327999999999996</v>
      </c>
      <c r="O4" s="18">
        <v>42.943000000000005</v>
      </c>
      <c r="P4" s="18">
        <v>34.801999999999992</v>
      </c>
      <c r="Q4" s="18">
        <v>15.871</v>
      </c>
      <c r="R4" s="18">
        <v>49.470000000000006</v>
      </c>
      <c r="S4" s="18">
        <v>146.869</v>
      </c>
      <c r="T4" s="18">
        <v>74.348000000000013</v>
      </c>
      <c r="U4" s="18">
        <v>52.570999999999998</v>
      </c>
      <c r="V4" s="18">
        <v>50.446999999999996</v>
      </c>
      <c r="W4" s="18">
        <v>28.713000000000001</v>
      </c>
      <c r="X4" s="18">
        <v>33.491</v>
      </c>
      <c r="Y4" s="18">
        <v>117.54700000000001</v>
      </c>
      <c r="Z4" s="19"/>
      <c r="AA4" s="20">
        <f>SUM(B4:Z4)</f>
        <v>689.4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</v>
      </c>
      <c r="O7" s="28">
        <v>85</v>
      </c>
      <c r="P7" s="28">
        <v>95</v>
      </c>
      <c r="Q7" s="28">
        <v>106.25</v>
      </c>
      <c r="R7" s="28">
        <v>120.27</v>
      </c>
      <c r="S7" s="28">
        <v>129.43</v>
      </c>
      <c r="T7" s="28">
        <v>341.43</v>
      </c>
      <c r="U7" s="28">
        <v>558.47</v>
      </c>
      <c r="V7" s="28">
        <v>655.25</v>
      </c>
      <c r="W7" s="28">
        <v>565.23</v>
      </c>
      <c r="X7" s="28">
        <v>212.96</v>
      </c>
      <c r="Y7" s="28">
        <v>166.61</v>
      </c>
      <c r="Z7" s="29"/>
      <c r="AA7" s="30">
        <f>IF(SUM(B7:Z7)&lt;&gt;0,AVERAGEIF(B7:Z7,"&lt;&gt;"""),"")</f>
        <v>259.40833333333336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21.263000000000002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21.263000000000002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3.7480000000000002</v>
      </c>
      <c r="O12" s="52"/>
      <c r="P12" s="52">
        <v>10.199999999999999</v>
      </c>
      <c r="Q12" s="52">
        <v>1.8129999999999999</v>
      </c>
      <c r="R12" s="52">
        <v>11.164</v>
      </c>
      <c r="S12" s="52">
        <v>20.95</v>
      </c>
      <c r="T12" s="52">
        <v>59.521000000000001</v>
      </c>
      <c r="U12" s="52"/>
      <c r="V12" s="52">
        <v>10</v>
      </c>
      <c r="W12" s="52">
        <v>9.6440000000000001</v>
      </c>
      <c r="X12" s="52">
        <v>9.8510000000000009</v>
      </c>
      <c r="Y12" s="52"/>
      <c r="Z12" s="53"/>
      <c r="AA12" s="54">
        <f t="shared" si="0"/>
        <v>136.89100000000002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35.89</v>
      </c>
      <c r="O14" s="57">
        <v>18.151</v>
      </c>
      <c r="P14" s="57">
        <v>20.173999999999999</v>
      </c>
      <c r="Q14" s="57">
        <v>12.44</v>
      </c>
      <c r="R14" s="57">
        <v>36.68</v>
      </c>
      <c r="S14" s="57">
        <v>100.14400000000002</v>
      </c>
      <c r="T14" s="57">
        <v>4.827</v>
      </c>
      <c r="U14" s="57">
        <v>37.570999999999998</v>
      </c>
      <c r="V14" s="57">
        <v>39.046999999999997</v>
      </c>
      <c r="W14" s="57">
        <v>5.3530000000000006</v>
      </c>
      <c r="X14" s="57">
        <v>12.870000000000001</v>
      </c>
      <c r="Y14" s="57">
        <v>22.990000000000002</v>
      </c>
      <c r="Z14" s="58"/>
      <c r="AA14" s="59">
        <f t="shared" si="0"/>
        <v>346.13700000000011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39.637999999999998</v>
      </c>
      <c r="O16" s="62">
        <f t="shared" si="1"/>
        <v>18.151</v>
      </c>
      <c r="P16" s="62">
        <f t="shared" si="1"/>
        <v>30.373999999999999</v>
      </c>
      <c r="Q16" s="62">
        <f t="shared" si="1"/>
        <v>14.253</v>
      </c>
      <c r="R16" s="62">
        <f t="shared" si="1"/>
        <v>47.844000000000001</v>
      </c>
      <c r="S16" s="62">
        <f t="shared" si="1"/>
        <v>142.35700000000003</v>
      </c>
      <c r="T16" s="62">
        <f t="shared" si="1"/>
        <v>64.347999999999999</v>
      </c>
      <c r="U16" s="62">
        <f t="shared" si="1"/>
        <v>37.570999999999998</v>
      </c>
      <c r="V16" s="62">
        <f t="shared" si="1"/>
        <v>49.046999999999997</v>
      </c>
      <c r="W16" s="62">
        <f t="shared" si="1"/>
        <v>14.997</v>
      </c>
      <c r="X16" s="62">
        <f t="shared" si="1"/>
        <v>22.721000000000004</v>
      </c>
      <c r="Y16" s="62">
        <f t="shared" si="1"/>
        <v>22.990000000000002</v>
      </c>
      <c r="Z16" s="63" t="str">
        <f t="shared" si="1"/>
        <v/>
      </c>
      <c r="AA16" s="64">
        <f>SUM(AA10:AA15)</f>
        <v>504.29100000000017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21.768999999999998</v>
      </c>
      <c r="P20" s="77">
        <v>1.7709999999999999</v>
      </c>
      <c r="Q20" s="77"/>
      <c r="R20" s="77"/>
      <c r="S20" s="77"/>
      <c r="T20" s="77">
        <v>10</v>
      </c>
      <c r="U20" s="77">
        <v>15</v>
      </c>
      <c r="V20" s="77"/>
      <c r="W20" s="77">
        <v>13.715999999999999</v>
      </c>
      <c r="X20" s="77">
        <v>4.5430000000000001</v>
      </c>
      <c r="Y20" s="77">
        <v>84.421999999999997</v>
      </c>
      <c r="Z20" s="78"/>
      <c r="AA20" s="79">
        <f t="shared" si="2"/>
        <v>151.221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2.69</v>
      </c>
      <c r="O21" s="81">
        <v>3.0230000000000001</v>
      </c>
      <c r="P21" s="81">
        <v>2.657</v>
      </c>
      <c r="Q21" s="81">
        <v>1.6180000000000001</v>
      </c>
      <c r="R21" s="81">
        <v>1.6259999999999999</v>
      </c>
      <c r="S21" s="81">
        <v>4.5119999999999996</v>
      </c>
      <c r="T21" s="81"/>
      <c r="U21" s="81"/>
      <c r="V21" s="81">
        <v>1.4</v>
      </c>
      <c r="W21" s="81"/>
      <c r="X21" s="81">
        <v>6.2270000000000003</v>
      </c>
      <c r="Y21" s="81">
        <v>10.135</v>
      </c>
      <c r="Z21" s="78"/>
      <c r="AA21" s="79">
        <f t="shared" si="2"/>
        <v>33.887999999999998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2.69</v>
      </c>
      <c r="O26" s="88">
        <f t="shared" si="3"/>
        <v>24.791999999999998</v>
      </c>
      <c r="P26" s="88">
        <f t="shared" si="3"/>
        <v>4.4279999999999999</v>
      </c>
      <c r="Q26" s="88">
        <f t="shared" si="3"/>
        <v>1.6180000000000001</v>
      </c>
      <c r="R26" s="88">
        <f t="shared" si="3"/>
        <v>1.6259999999999999</v>
      </c>
      <c r="S26" s="88">
        <f t="shared" si="3"/>
        <v>4.5119999999999996</v>
      </c>
      <c r="T26" s="88">
        <f t="shared" si="3"/>
        <v>10</v>
      </c>
      <c r="U26" s="88">
        <f t="shared" si="3"/>
        <v>15</v>
      </c>
      <c r="V26" s="88">
        <f t="shared" si="3"/>
        <v>1.4</v>
      </c>
      <c r="W26" s="88">
        <f t="shared" si="3"/>
        <v>13.715999999999999</v>
      </c>
      <c r="X26" s="88">
        <f t="shared" si="3"/>
        <v>10.77</v>
      </c>
      <c r="Y26" s="88">
        <f t="shared" si="3"/>
        <v>94.557000000000002</v>
      </c>
      <c r="Z26" s="89" t="str">
        <f t="shared" si="3"/>
        <v/>
      </c>
      <c r="AA26" s="90">
        <f>SUM(AA19:AA25)</f>
        <v>185.10900000000001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42.328000000000003</v>
      </c>
      <c r="O30" s="77">
        <v>42.942999999999998</v>
      </c>
      <c r="P30" s="77">
        <v>34.802</v>
      </c>
      <c r="Q30" s="77">
        <v>15.871</v>
      </c>
      <c r="R30" s="77">
        <v>49.47</v>
      </c>
      <c r="S30" s="77">
        <v>146.869</v>
      </c>
      <c r="T30" s="77">
        <v>74.347999999999999</v>
      </c>
      <c r="U30" s="77">
        <v>52.570999999999998</v>
      </c>
      <c r="V30" s="77">
        <v>50.447000000000003</v>
      </c>
      <c r="W30" s="77">
        <v>28.713000000000001</v>
      </c>
      <c r="X30" s="77">
        <v>33.491</v>
      </c>
      <c r="Y30" s="77">
        <v>117.547</v>
      </c>
      <c r="Z30" s="78"/>
      <c r="AA30" s="79">
        <f>SUM(B30:Z30)</f>
        <v>689.4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42.328000000000003</v>
      </c>
      <c r="O32" s="62">
        <f t="shared" si="4"/>
        <v>42.942999999999998</v>
      </c>
      <c r="P32" s="62">
        <f t="shared" si="4"/>
        <v>34.802</v>
      </c>
      <c r="Q32" s="62">
        <f t="shared" si="4"/>
        <v>15.871</v>
      </c>
      <c r="R32" s="62">
        <f t="shared" si="4"/>
        <v>49.47</v>
      </c>
      <c r="S32" s="62">
        <f t="shared" si="4"/>
        <v>146.869</v>
      </c>
      <c r="T32" s="62">
        <f t="shared" si="4"/>
        <v>74.347999999999999</v>
      </c>
      <c r="U32" s="62">
        <f t="shared" si="4"/>
        <v>52.570999999999998</v>
      </c>
      <c r="V32" s="62">
        <f t="shared" si="4"/>
        <v>50.447000000000003</v>
      </c>
      <c r="W32" s="62">
        <f t="shared" si="4"/>
        <v>28.713000000000001</v>
      </c>
      <c r="X32" s="62">
        <f t="shared" si="4"/>
        <v>33.491</v>
      </c>
      <c r="Y32" s="62">
        <f t="shared" si="4"/>
        <v>117.547</v>
      </c>
      <c r="Z32" s="63" t="str">
        <f t="shared" si="4"/>
        <v/>
      </c>
      <c r="AA32" s="64">
        <f>SUM(AA29:AA31)</f>
        <v>689.4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42.327999999999996</v>
      </c>
      <c r="O52" s="88">
        <f t="shared" si="10"/>
        <v>42.942999999999998</v>
      </c>
      <c r="P52" s="88">
        <f t="shared" si="10"/>
        <v>34.802</v>
      </c>
      <c r="Q52" s="88">
        <f t="shared" si="10"/>
        <v>15.871</v>
      </c>
      <c r="R52" s="88">
        <f t="shared" si="10"/>
        <v>49.47</v>
      </c>
      <c r="S52" s="88">
        <f t="shared" si="10"/>
        <v>146.86900000000003</v>
      </c>
      <c r="T52" s="88">
        <f t="shared" si="10"/>
        <v>74.347999999999999</v>
      </c>
      <c r="U52" s="88">
        <f t="shared" si="10"/>
        <v>52.570999999999998</v>
      </c>
      <c r="V52" s="88">
        <f t="shared" si="10"/>
        <v>50.446999999999996</v>
      </c>
      <c r="W52" s="88">
        <f t="shared" si="10"/>
        <v>28.713000000000001</v>
      </c>
      <c r="X52" s="88">
        <f t="shared" si="10"/>
        <v>33.491</v>
      </c>
      <c r="Y52" s="88">
        <f t="shared" si="10"/>
        <v>117.547</v>
      </c>
      <c r="Z52" s="89" t="str">
        <f t="shared" si="10"/>
        <v/>
      </c>
      <c r="AA52" s="104">
        <f>SUM(B52:Z52)</f>
        <v>689.4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42.327999999999996</v>
      </c>
      <c r="O4" s="18">
        <v>42.942999999999998</v>
      </c>
      <c r="P4" s="18">
        <v>34.802</v>
      </c>
      <c r="Q4" s="18">
        <v>15.870999999999999</v>
      </c>
      <c r="R4" s="18">
        <v>49.486000000000004</v>
      </c>
      <c r="S4" s="18">
        <v>146.84099999999998</v>
      </c>
      <c r="T4" s="18">
        <v>74.347999999999999</v>
      </c>
      <c r="U4" s="18">
        <v>52.570999999999998</v>
      </c>
      <c r="V4" s="18">
        <v>50.447000000000003</v>
      </c>
      <c r="W4" s="18">
        <v>28.713000000000001</v>
      </c>
      <c r="X4" s="18">
        <v>33.494</v>
      </c>
      <c r="Y4" s="18">
        <v>117.59299999999999</v>
      </c>
      <c r="Z4" s="19"/>
      <c r="AA4" s="20">
        <f>SUM(B4:Z4)</f>
        <v>689.4369999999999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</v>
      </c>
      <c r="O7" s="28">
        <v>85</v>
      </c>
      <c r="P7" s="28">
        <v>95</v>
      </c>
      <c r="Q7" s="28">
        <v>106.25</v>
      </c>
      <c r="R7" s="28">
        <v>120.27</v>
      </c>
      <c r="S7" s="28">
        <v>129.43</v>
      </c>
      <c r="T7" s="28">
        <v>341.43</v>
      </c>
      <c r="U7" s="28">
        <v>558.47</v>
      </c>
      <c r="V7" s="28">
        <v>655.25</v>
      </c>
      <c r="W7" s="28">
        <v>565.23</v>
      </c>
      <c r="X7" s="28">
        <v>212.96</v>
      </c>
      <c r="Y7" s="28">
        <v>166.61</v>
      </c>
      <c r="Z7" s="29"/>
      <c r="AA7" s="30">
        <f>IF(SUM(B7:Z7)&lt;&gt;0,AVERAGEIF(B7:Z7,"&lt;&gt;"""),"")</f>
        <v>259.40833333333336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18.207000000000001</v>
      </c>
      <c r="T10" s="42">
        <v>20</v>
      </c>
      <c r="U10" s="42">
        <v>20</v>
      </c>
      <c r="V10" s="42">
        <v>50.447000000000003</v>
      </c>
      <c r="W10" s="42">
        <v>20</v>
      </c>
      <c r="X10" s="42">
        <v>20</v>
      </c>
      <c r="Y10" s="42"/>
      <c r="Z10" s="43"/>
      <c r="AA10" s="44">
        <f t="shared" ref="AA10:AA15" si="0">SUM(B10:Z10)</f>
        <v>148.654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38.802999999999997</v>
      </c>
      <c r="O14" s="57">
        <v>40.033999999999992</v>
      </c>
      <c r="P14" s="57">
        <v>34.802</v>
      </c>
      <c r="Q14" s="57">
        <v>15.870999999999999</v>
      </c>
      <c r="R14" s="57"/>
      <c r="S14" s="57"/>
      <c r="T14" s="57">
        <v>13.218</v>
      </c>
      <c r="U14" s="57">
        <v>10.291</v>
      </c>
      <c r="V14" s="57"/>
      <c r="W14" s="57">
        <v>4.45</v>
      </c>
      <c r="X14" s="57">
        <v>3.58</v>
      </c>
      <c r="Y14" s="57"/>
      <c r="Z14" s="58"/>
      <c r="AA14" s="59">
        <f t="shared" si="0"/>
        <v>161.04899999999998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38.802999999999997</v>
      </c>
      <c r="O16" s="62">
        <f t="shared" si="1"/>
        <v>40.033999999999992</v>
      </c>
      <c r="P16" s="62">
        <f t="shared" si="1"/>
        <v>34.802</v>
      </c>
      <c r="Q16" s="62">
        <f t="shared" si="1"/>
        <v>15.870999999999999</v>
      </c>
      <c r="R16" s="62">
        <f t="shared" si="1"/>
        <v>0</v>
      </c>
      <c r="S16" s="62">
        <f t="shared" si="1"/>
        <v>18.207000000000001</v>
      </c>
      <c r="T16" s="62">
        <f t="shared" si="1"/>
        <v>33.218000000000004</v>
      </c>
      <c r="U16" s="62">
        <f t="shared" si="1"/>
        <v>30.291</v>
      </c>
      <c r="V16" s="62">
        <f t="shared" si="1"/>
        <v>50.447000000000003</v>
      </c>
      <c r="W16" s="62">
        <f t="shared" si="1"/>
        <v>24.45</v>
      </c>
      <c r="X16" s="62">
        <f t="shared" si="1"/>
        <v>23.58</v>
      </c>
      <c r="Y16" s="62">
        <f t="shared" si="1"/>
        <v>0</v>
      </c>
      <c r="Z16" s="63" t="str">
        <f t="shared" si="1"/>
        <v/>
      </c>
      <c r="AA16" s="64">
        <f>SUM(AA10:AA15)</f>
        <v>309.70299999999997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5.5E-2</v>
      </c>
      <c r="X19" s="72"/>
      <c r="Y19" s="72"/>
      <c r="Z19" s="73"/>
      <c r="AA19" s="74">
        <f t="shared" ref="AA19:AA25" si="2">SUM(B19:Z19)</f>
        <v>5.5E-2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9.2409999999999997</v>
      </c>
      <c r="U20" s="77">
        <v>9.3450000000000006</v>
      </c>
      <c r="V20" s="77"/>
      <c r="W20" s="77"/>
      <c r="X20" s="77"/>
      <c r="Y20" s="77"/>
      <c r="Z20" s="78"/>
      <c r="AA20" s="79">
        <f t="shared" si="2"/>
        <v>18.585999999999999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3.5249999999999999</v>
      </c>
      <c r="O21" s="81">
        <v>2.9089999999999998</v>
      </c>
      <c r="P21" s="81"/>
      <c r="Q21" s="81"/>
      <c r="R21" s="81">
        <v>8.7859999999999996</v>
      </c>
      <c r="S21" s="81">
        <v>8.6339999999999986</v>
      </c>
      <c r="T21" s="81">
        <v>31.888999999999999</v>
      </c>
      <c r="U21" s="81">
        <v>12.934999999999999</v>
      </c>
      <c r="V21" s="81"/>
      <c r="W21" s="81">
        <v>4.2080000000000002</v>
      </c>
      <c r="X21" s="81">
        <v>1.014</v>
      </c>
      <c r="Y21" s="81">
        <v>0.49299999999999999</v>
      </c>
      <c r="Z21" s="78"/>
      <c r="AA21" s="79">
        <f t="shared" si="2"/>
        <v>74.392999999999986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3.5249999999999999</v>
      </c>
      <c r="O26" s="88">
        <f t="shared" si="3"/>
        <v>2.9089999999999998</v>
      </c>
      <c r="P26" s="88">
        <f t="shared" si="3"/>
        <v>0</v>
      </c>
      <c r="Q26" s="88">
        <f t="shared" si="3"/>
        <v>0</v>
      </c>
      <c r="R26" s="88">
        <f t="shared" si="3"/>
        <v>8.7859999999999996</v>
      </c>
      <c r="S26" s="88">
        <f t="shared" si="3"/>
        <v>8.6339999999999986</v>
      </c>
      <c r="T26" s="88">
        <f t="shared" si="3"/>
        <v>41.129999999999995</v>
      </c>
      <c r="U26" s="88">
        <f t="shared" si="3"/>
        <v>22.28</v>
      </c>
      <c r="V26" s="88">
        <f t="shared" si="3"/>
        <v>0</v>
      </c>
      <c r="W26" s="88">
        <f t="shared" si="3"/>
        <v>4.2629999999999999</v>
      </c>
      <c r="X26" s="88">
        <f t="shared" si="3"/>
        <v>1.014</v>
      </c>
      <c r="Y26" s="88">
        <f t="shared" si="3"/>
        <v>0.49299999999999999</v>
      </c>
      <c r="Z26" s="89" t="str">
        <f t="shared" si="3"/>
        <v/>
      </c>
      <c r="AA26" s="90">
        <f>SUM(AA19:AA25)</f>
        <v>93.033999999999992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42.328000000000003</v>
      </c>
      <c r="O30" s="77">
        <v>42.942999999999998</v>
      </c>
      <c r="P30" s="77">
        <v>34.802</v>
      </c>
      <c r="Q30" s="77">
        <v>15.871</v>
      </c>
      <c r="R30" s="77">
        <v>8.7859999999999996</v>
      </c>
      <c r="S30" s="77">
        <v>26.841000000000001</v>
      </c>
      <c r="T30" s="77">
        <v>74.347999999999999</v>
      </c>
      <c r="U30" s="77">
        <v>52.570999999999998</v>
      </c>
      <c r="V30" s="77">
        <v>50.447000000000003</v>
      </c>
      <c r="W30" s="77">
        <v>28.713000000000001</v>
      </c>
      <c r="X30" s="77">
        <v>24.594000000000001</v>
      </c>
      <c r="Y30" s="77">
        <v>0.49299999999999999</v>
      </c>
      <c r="Z30" s="78"/>
      <c r="AA30" s="79">
        <f>SUM(B30:Z30)</f>
        <v>402.73700000000002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42.328000000000003</v>
      </c>
      <c r="O32" s="62">
        <f t="shared" si="4"/>
        <v>42.942999999999998</v>
      </c>
      <c r="P32" s="62">
        <f t="shared" si="4"/>
        <v>34.802</v>
      </c>
      <c r="Q32" s="62">
        <f t="shared" si="4"/>
        <v>15.871</v>
      </c>
      <c r="R32" s="62">
        <f t="shared" si="4"/>
        <v>8.7859999999999996</v>
      </c>
      <c r="S32" s="62">
        <f t="shared" si="4"/>
        <v>26.841000000000001</v>
      </c>
      <c r="T32" s="62">
        <f t="shared" si="4"/>
        <v>74.347999999999999</v>
      </c>
      <c r="U32" s="62">
        <f t="shared" si="4"/>
        <v>52.570999999999998</v>
      </c>
      <c r="V32" s="62">
        <f t="shared" si="4"/>
        <v>50.447000000000003</v>
      </c>
      <c r="W32" s="62">
        <f t="shared" si="4"/>
        <v>28.713000000000001</v>
      </c>
      <c r="X32" s="62">
        <f t="shared" si="4"/>
        <v>24.594000000000001</v>
      </c>
      <c r="Y32" s="62">
        <f t="shared" si="4"/>
        <v>0.49299999999999999</v>
      </c>
      <c r="Z32" s="63" t="str">
        <f t="shared" si="4"/>
        <v/>
      </c>
      <c r="AA32" s="64">
        <f>SUM(AA29:AA31)</f>
        <v>402.73700000000002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40.700000000000003</v>
      </c>
      <c r="S39" s="99">
        <v>120</v>
      </c>
      <c r="T39" s="99"/>
      <c r="U39" s="99"/>
      <c r="V39" s="99"/>
      <c r="W39" s="99"/>
      <c r="X39" s="99">
        <v>8.9</v>
      </c>
      <c r="Y39" s="99">
        <v>117.1</v>
      </c>
      <c r="Z39" s="100"/>
      <c r="AA39" s="79">
        <f t="shared" si="5"/>
        <v>286.7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40.700000000000003</v>
      </c>
      <c r="S40" s="88">
        <f t="shared" si="6"/>
        <v>120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8.9</v>
      </c>
      <c r="Y40" s="88">
        <f t="shared" si="6"/>
        <v>117.1</v>
      </c>
      <c r="Z40" s="89" t="str">
        <f t="shared" si="6"/>
        <v/>
      </c>
      <c r="AA40" s="90">
        <f t="shared" si="5"/>
        <v>286.7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40.700000000000003</v>
      </c>
      <c r="S47" s="99">
        <v>120</v>
      </c>
      <c r="T47" s="99"/>
      <c r="U47" s="99"/>
      <c r="V47" s="99"/>
      <c r="W47" s="99"/>
      <c r="X47" s="99">
        <v>8.9</v>
      </c>
      <c r="Y47" s="99">
        <v>117.1</v>
      </c>
      <c r="Z47" s="100"/>
      <c r="AA47" s="79">
        <f t="shared" si="7"/>
        <v>286.7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40.700000000000003</v>
      </c>
      <c r="S49" s="88">
        <f t="shared" si="8"/>
        <v>120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8.9</v>
      </c>
      <c r="Y49" s="88">
        <f t="shared" si="8"/>
        <v>117.1</v>
      </c>
      <c r="Z49" s="89" t="str">
        <f t="shared" si="8"/>
        <v/>
      </c>
      <c r="AA49" s="90">
        <f t="shared" si="7"/>
        <v>286.7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42.327999999999996</v>
      </c>
      <c r="O52" s="88">
        <f t="shared" si="10"/>
        <v>42.942999999999991</v>
      </c>
      <c r="P52" s="88">
        <f t="shared" si="10"/>
        <v>34.802</v>
      </c>
      <c r="Q52" s="88">
        <f t="shared" si="10"/>
        <v>15.870999999999999</v>
      </c>
      <c r="R52" s="88">
        <f t="shared" si="10"/>
        <v>49.486000000000004</v>
      </c>
      <c r="S52" s="88">
        <f t="shared" si="10"/>
        <v>146.84100000000001</v>
      </c>
      <c r="T52" s="88">
        <f t="shared" si="10"/>
        <v>74.347999999999999</v>
      </c>
      <c r="U52" s="88">
        <f t="shared" si="10"/>
        <v>52.570999999999998</v>
      </c>
      <c r="V52" s="88">
        <f t="shared" si="10"/>
        <v>50.447000000000003</v>
      </c>
      <c r="W52" s="88">
        <f t="shared" si="10"/>
        <v>28.713000000000001</v>
      </c>
      <c r="X52" s="88">
        <f t="shared" si="10"/>
        <v>33.494</v>
      </c>
      <c r="Y52" s="88">
        <f t="shared" si="10"/>
        <v>117.59299999999999</v>
      </c>
      <c r="Z52" s="89" t="str">
        <f t="shared" si="10"/>
        <v/>
      </c>
      <c r="AA52" s="104">
        <f>SUM(B52:Z52)</f>
        <v>689.43700000000001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40.700000000000003</v>
      </c>
      <c r="S4" s="18">
        <v>120</v>
      </c>
      <c r="T4" s="18"/>
      <c r="U4" s="18"/>
      <c r="V4" s="18"/>
      <c r="W4" s="18"/>
      <c r="X4" s="18">
        <v>8.9</v>
      </c>
      <c r="Y4" s="18">
        <v>117.1</v>
      </c>
      <c r="Z4" s="19"/>
      <c r="AA4" s="111">
        <f>SUM(B4:Z4)</f>
        <v>286.7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77</v>
      </c>
      <c r="O7" s="117">
        <v>85</v>
      </c>
      <c r="P7" s="117">
        <v>95</v>
      </c>
      <c r="Q7" s="117">
        <v>106.25</v>
      </c>
      <c r="R7" s="117">
        <v>120.27</v>
      </c>
      <c r="S7" s="117">
        <v>129.43</v>
      </c>
      <c r="T7" s="117">
        <v>341.43</v>
      </c>
      <c r="U7" s="117">
        <v>558.47</v>
      </c>
      <c r="V7" s="117">
        <v>655.25</v>
      </c>
      <c r="W7" s="117">
        <v>565.23</v>
      </c>
      <c r="X7" s="117">
        <v>212.96</v>
      </c>
      <c r="Y7" s="117">
        <v>166.61</v>
      </c>
      <c r="Z7" s="118"/>
      <c r="AA7" s="119">
        <f>IF(SUM(B7:Z7)&lt;&gt;0,AVERAGEIF(B7:Z7,"&lt;&gt;"""),"")</f>
        <v>259.40833333333336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40.700000000000003</v>
      </c>
      <c r="S23" s="133">
        <v>120</v>
      </c>
      <c r="T23" s="133"/>
      <c r="U23" s="133"/>
      <c r="V23" s="133"/>
      <c r="W23" s="133"/>
      <c r="X23" s="133">
        <v>8.9</v>
      </c>
      <c r="Y23" s="133">
        <v>117.1</v>
      </c>
      <c r="Z23" s="131"/>
      <c r="AA23" s="132">
        <f t="shared" si="2"/>
        <v>286.7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40.700000000000003</v>
      </c>
      <c r="S24" s="135">
        <f t="shared" si="3"/>
        <v>120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8.9</v>
      </c>
      <c r="Y24" s="135">
        <f t="shared" si="3"/>
        <v>117.1</v>
      </c>
      <c r="Z24" s="136" t="str">
        <f t="shared" si="3"/>
        <v/>
      </c>
      <c r="AA24" s="90">
        <f t="shared" si="2"/>
        <v>286.7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2024-07-16T08:31:27Z</dcterms:created>
  <dcterms:modified xsi:type="dcterms:W3CDTF">2024-07-16T08:31:29Z</dcterms:modified>
</cp:coreProperties>
</file>