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<sst xmlns="http://schemas.openxmlformats.org/spreadsheetml/2006/main" count="119" uniqueCount="54">
  <si>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15/07/2024 11:43:38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</si>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</sst>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B0-47F1-BB7F-90C82CC0C7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B0-47F1-BB7F-90C82CC0C7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15.71</c:v>
                </c:pt>
                <c:pt idx="13">
                  <c:v>15.478999999999999</c:v>
                </c:pt>
                <c:pt idx="14">
                  <c:v>14.093999999999999</c:v>
                </c:pt>
                <c:pt idx="15">
                  <c:v>14.186999999999999</c:v>
                </c:pt>
                <c:pt idx="16">
                  <c:v>11.407</c:v>
                </c:pt>
                <c:pt idx="17">
                  <c:v>11.444000000000001</c:v>
                </c:pt>
                <c:pt idx="19">
                  <c:v>11.702</c:v>
                </c:pt>
                <c:pt idx="20">
                  <c:v>11.196999999999999</c:v>
                </c:pt>
                <c:pt idx="21">
                  <c:v>8.9469999999999992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B0-47F1-BB7F-90C82CC0C7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26.498999999999999</c:v>
                </c:pt>
                <c:pt idx="13">
                  <c:v>25.497</c:v>
                </c:pt>
                <c:pt idx="14">
                  <c:v>23.16</c:v>
                </c:pt>
                <c:pt idx="15">
                  <c:v>25.745000000000001</c:v>
                </c:pt>
                <c:pt idx="16">
                  <c:v>21.795000000000002</c:v>
                </c:pt>
                <c:pt idx="17">
                  <c:v>20.603999999999999</c:v>
                </c:pt>
                <c:pt idx="18">
                  <c:v>1.516</c:v>
                </c:pt>
                <c:pt idx="19">
                  <c:v>20.201999999999998</c:v>
                </c:pt>
                <c:pt idx="20">
                  <c:v>20.838000000000001</c:v>
                </c:pt>
                <c:pt idx="21">
                  <c:v>18.779999999999998</c:v>
                </c:pt>
                <c:pt idx="22">
                  <c:v>7.3999999999999996E-2</c:v>
                </c:pt>
                <c:pt idx="23">
                  <c:v>4.2439999999999998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B0-47F1-BB7F-90C82CC0C7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B0-47F1-BB7F-90C82CC0C7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B0-47F1-BB7F-90C82CC0C7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B0-47F1-BB7F-90C82CC0C7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B0-47F1-BB7F-90C82CC0C7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B0-47F1-BB7F-90C82CC0C7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4.093</c:v>
                </c:pt>
                <c:pt idx="18">
                  <c:v>34.405000000000001</c:v>
                </c:pt>
                <c:pt idx="20">
                  <c:v>5.6139999999999999</c:v>
                </c:pt>
                <c:pt idx="21">
                  <c:v>12.032</c:v>
                </c:pt>
                <c:pt idx="22">
                  <c:v>60.265000000000001</c:v>
                </c:pt>
                <c:pt idx="23">
                  <c:v>23.783999999999999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B0-47F1-BB7F-90C82CC0C7A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B0-47F1-BB7F-90C82CC0C7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0.11</c:v>
                </c:pt>
                <c:pt idx="13">
                  <c:v>0.16600000000000001</c:v>
                </c:pt>
                <c:pt idx="14">
                  <c:v>0.13200000000000001</c:v>
                </c:pt>
                <c:pt idx="16">
                  <c:v>10.913</c:v>
                </c:pt>
                <c:pt idx="17">
                  <c:v>2.766</c:v>
                </c:pt>
                <c:pt idx="18">
                  <c:v>6.3010000000000002</c:v>
                </c:pt>
                <c:pt idx="19">
                  <c:v>19.827999999999999</c:v>
                </c:pt>
                <c:pt idx="20">
                  <c:v>19.431999999999999</c:v>
                </c:pt>
                <c:pt idx="21">
                  <c:v>5.7789999999999999</c:v>
                </c:pt>
                <c:pt idx="22">
                  <c:v>5.5950000000000006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B0-47F1-BB7F-90C82CC0C7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B0-47F1-BB7F-90C82CC0C7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B0-47F1-BB7F-90C82CC0C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62.7</c:v>
                </c:pt>
                <c:pt idx="13">
                  <c:v>71.209999999999994</c:v>
                </c:pt>
                <c:pt idx="14">
                  <c:v>83.01</c:v>
                </c:pt>
                <c:pt idx="15">
                  <c:v>85.27</c:v>
                </c:pt>
                <c:pt idx="16">
                  <c:v>105.58</c:v>
                </c:pt>
                <c:pt idx="17">
                  <c:v>119.32</c:v>
                </c:pt>
                <c:pt idx="18">
                  <c:v>415.74</c:v>
                </c:pt>
                <c:pt idx="19">
                  <c:v>588.09</c:v>
                </c:pt>
                <c:pt idx="20">
                  <c:v>585.85</c:v>
                </c:pt>
                <c:pt idx="21">
                  <c:v>529.51</c:v>
                </c:pt>
                <c:pt idx="22">
                  <c:v>240.59</c:v>
                </c:pt>
                <c:pt idx="23">
                  <c:v>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B0-47F1-BB7F-90C82CC0C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96-43AD-A70F-B3964E33FC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0.309</c:v>
                </c:pt>
                <c:pt idx="20">
                  <c:v>3.3000000000000002E-2</c:v>
                </c:pt>
                <c:pt idx="21">
                  <c:v>7.0000000000000001E-3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96-43AD-A70F-B3964E33FC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4.8</c:v>
                </c:pt>
                <c:pt idx="13">
                  <c:v>2.0209999999999999</c:v>
                </c:pt>
                <c:pt idx="14">
                  <c:v>10.52</c:v>
                </c:pt>
                <c:pt idx="15">
                  <c:v>5</c:v>
                </c:pt>
                <c:pt idx="17">
                  <c:v>4.3</c:v>
                </c:pt>
                <c:pt idx="20">
                  <c:v>5.9</c:v>
                </c:pt>
                <c:pt idx="23">
                  <c:v>4.55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96-43AD-A70F-B3964E33FC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5.35</c:v>
                </c:pt>
                <c:pt idx="13">
                  <c:v>6.45</c:v>
                </c:pt>
                <c:pt idx="14">
                  <c:v>10.358000000000001</c:v>
                </c:pt>
                <c:pt idx="15">
                  <c:v>19.821000000000002</c:v>
                </c:pt>
                <c:pt idx="16">
                  <c:v>0.66900000000000004</c:v>
                </c:pt>
                <c:pt idx="17">
                  <c:v>12.947000000000001</c:v>
                </c:pt>
                <c:pt idx="18">
                  <c:v>33.024999999999999</c:v>
                </c:pt>
                <c:pt idx="19">
                  <c:v>40</c:v>
                </c:pt>
                <c:pt idx="20">
                  <c:v>49.751000000000005</c:v>
                </c:pt>
                <c:pt idx="21">
                  <c:v>35.491</c:v>
                </c:pt>
                <c:pt idx="22">
                  <c:v>40.89</c:v>
                </c:pt>
                <c:pt idx="23">
                  <c:v>2.0499999999999998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96-43AD-A70F-B3964E33FC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96-43AD-A70F-B3964E33FC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96-43AD-A70F-B3964E33FC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96-43AD-A70F-B3964E33FC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96-43AD-A70F-B3964E33FC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96-43AD-A70F-B3964E33FC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96-43AD-A70F-B3964E33FC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36.700000000000003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96-43AD-A70F-B3964E33FC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32.168999999999997</c:v>
                </c:pt>
                <c:pt idx="13">
                  <c:v>32.670999999999999</c:v>
                </c:pt>
                <c:pt idx="14">
                  <c:v>16.507999999999999</c:v>
                </c:pt>
                <c:pt idx="15">
                  <c:v>15.111000000000001</c:v>
                </c:pt>
                <c:pt idx="16">
                  <c:v>6.72</c:v>
                </c:pt>
                <c:pt idx="17">
                  <c:v>21.66</c:v>
                </c:pt>
                <c:pt idx="18">
                  <c:v>9.1969999999999992</c:v>
                </c:pt>
                <c:pt idx="19">
                  <c:v>11.423</c:v>
                </c:pt>
                <c:pt idx="20">
                  <c:v>1.397</c:v>
                </c:pt>
                <c:pt idx="21">
                  <c:v>10.039999999999999</c:v>
                </c:pt>
                <c:pt idx="22">
                  <c:v>25.043999999999997</c:v>
                </c:pt>
                <c:pt idx="23">
                  <c:v>20.116000000000003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96-43AD-A70F-B3964E33FC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96-43AD-A70F-B3964E33FC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96-43AD-A70F-B3964E33F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62.7</c:v>
                </c:pt>
                <c:pt idx="13">
                  <c:v>71.209999999999994</c:v>
                </c:pt>
                <c:pt idx="14">
                  <c:v>83.01</c:v>
                </c:pt>
                <c:pt idx="15">
                  <c:v>85.27</c:v>
                </c:pt>
                <c:pt idx="16">
                  <c:v>105.58</c:v>
                </c:pt>
                <c:pt idx="17">
                  <c:v>119.32</c:v>
                </c:pt>
                <c:pt idx="18">
                  <c:v>415.74</c:v>
                </c:pt>
                <c:pt idx="19">
                  <c:v>588.09</c:v>
                </c:pt>
                <c:pt idx="20">
                  <c:v>585.85</c:v>
                </c:pt>
                <c:pt idx="21">
                  <c:v>529.51</c:v>
                </c:pt>
                <c:pt idx="22">
                  <c:v>240.59</c:v>
                </c:pt>
                <c:pt idx="23">
                  <c:v>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96-43AD-A70F-B3964E33F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42.319000000000003</v>
      </c>
      <c r="O4" s="18">
        <v>41.142000000000003</v>
      </c>
      <c r="P4" s="18">
        <v>37.386000000000003</v>
      </c>
      <c r="Q4" s="18">
        <v>39.932000000000002</v>
      </c>
      <c r="R4" s="18">
        <v>44.114999999999995</v>
      </c>
      <c r="S4" s="18">
        <v>38.906999999999996</v>
      </c>
      <c r="T4" s="18">
        <v>42.222000000000001</v>
      </c>
      <c r="U4" s="18">
        <v>51.731999999999999</v>
      </c>
      <c r="V4" s="18">
        <v>57.081000000000003</v>
      </c>
      <c r="W4" s="18">
        <v>45.538000000000004</v>
      </c>
      <c r="X4" s="18">
        <v>65.933999999999997</v>
      </c>
      <c r="Y4" s="18">
        <v>34.027999999999999</v>
      </c>
      <c r="Z4" s="19"/>
      <c r="AA4" s="20">
        <f>SUM(B4:Z4)</f>
        <v>540.33600000000001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62.7</v>
      </c>
      <c r="O7" s="28">
        <v>71.209999999999994</v>
      </c>
      <c r="P7" s="28">
        <v>83.01</v>
      </c>
      <c r="Q7" s="28">
        <v>85.27</v>
      </c>
      <c r="R7" s="28">
        <v>105.58</v>
      </c>
      <c r="S7" s="28">
        <v>119.32</v>
      </c>
      <c r="T7" s="28">
        <v>415.74</v>
      </c>
      <c r="U7" s="28">
        <v>588.09</v>
      </c>
      <c r="V7" s="28">
        <v>585.85</v>
      </c>
      <c r="W7" s="28">
        <v>529.51</v>
      </c>
      <c r="X7" s="28">
        <v>240.59</v>
      </c>
      <c r="Y7" s="28">
        <v>155</v>
      </c>
      <c r="Z7" s="29"/>
      <c r="AA7" s="30">
        <f>IF(SUM(B7:Z7)&lt;&gt;0,AVERAGEIF(B7:Z7,"&lt;&gt;"""),"")</f>
        <v>253.48916666666665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4.093</v>
      </c>
      <c r="T12" s="52">
        <v>34.405000000000001</v>
      </c>
      <c r="U12" s="52"/>
      <c r="V12" s="52">
        <v>5.6139999999999999</v>
      </c>
      <c r="W12" s="52">
        <v>12.032</v>
      </c>
      <c r="X12" s="52">
        <v>60.265000000000001</v>
      </c>
      <c r="Y12" s="52">
        <v>23.783999999999999</v>
      </c>
      <c r="Z12" s="53"/>
      <c r="AA12" s="54">
        <f t="shared" si="0"/>
        <v>140.19300000000001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0.11</v>
      </c>
      <c r="O14" s="57">
        <v>0.16600000000000001</v>
      </c>
      <c r="P14" s="57">
        <v>0.13200000000000001</v>
      </c>
      <c r="Q14" s="57"/>
      <c r="R14" s="57">
        <v>10.913</v>
      </c>
      <c r="S14" s="57">
        <v>2.766</v>
      </c>
      <c r="T14" s="57">
        <v>6.3010000000000002</v>
      </c>
      <c r="U14" s="57">
        <v>19.827999999999999</v>
      </c>
      <c r="V14" s="57">
        <v>19.431999999999999</v>
      </c>
      <c r="W14" s="57">
        <v>5.7789999999999999</v>
      </c>
      <c r="X14" s="57">
        <v>5.5950000000000006</v>
      </c>
      <c r="Y14" s="57">
        <v>6</v>
      </c>
      <c r="Z14" s="58"/>
      <c r="AA14" s="59">
        <f t="shared" si="0"/>
        <v>77.021999999999991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0.11</v>
      </c>
      <c r="O16" s="62">
        <f t="shared" si="1"/>
        <v>0.16600000000000001</v>
      </c>
      <c r="P16" s="62">
        <f t="shared" si="1"/>
        <v>0.13200000000000001</v>
      </c>
      <c r="Q16" s="62">
        <f t="shared" si="1"/>
        <v>0</v>
      </c>
      <c r="R16" s="62">
        <f t="shared" si="1"/>
        <v>10.913</v>
      </c>
      <c r="S16" s="62">
        <f t="shared" si="1"/>
        <v>6.859</v>
      </c>
      <c r="T16" s="62">
        <f t="shared" si="1"/>
        <v>40.706000000000003</v>
      </c>
      <c r="U16" s="62">
        <f t="shared" si="1"/>
        <v>19.827999999999999</v>
      </c>
      <c r="V16" s="62">
        <f t="shared" si="1"/>
        <v>25.045999999999999</v>
      </c>
      <c r="W16" s="62">
        <f t="shared" si="1"/>
        <v>17.811</v>
      </c>
      <c r="X16" s="62">
        <f t="shared" si="1"/>
        <v>65.86</v>
      </c>
      <c r="Y16" s="62">
        <f t="shared" si="1"/>
        <v>29.783999999999999</v>
      </c>
      <c r="Z16" s="63" t="str">
        <f t="shared" si="1"/>
        <v/>
      </c>
      <c r="AA16" s="64">
        <f>SUM(AA10:AA15)</f>
        <v>217.215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15.71</v>
      </c>
      <c r="O20" s="77">
        <v>15.478999999999999</v>
      </c>
      <c r="P20" s="77">
        <v>14.093999999999999</v>
      </c>
      <c r="Q20" s="77">
        <v>14.186999999999999</v>
      </c>
      <c r="R20" s="77">
        <v>11.407</v>
      </c>
      <c r="S20" s="77">
        <v>11.444000000000001</v>
      </c>
      <c r="T20" s="77"/>
      <c r="U20" s="77">
        <v>11.702</v>
      </c>
      <c r="V20" s="77">
        <v>11.196999999999999</v>
      </c>
      <c r="W20" s="77">
        <v>8.9469999999999992</v>
      </c>
      <c r="X20" s="77"/>
      <c r="Y20" s="77"/>
      <c r="Z20" s="78"/>
      <c r="AA20" s="79">
        <f t="shared" si="2"/>
        <v>114.167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26.498999999999999</v>
      </c>
      <c r="O21" s="81">
        <v>25.497</v>
      </c>
      <c r="P21" s="81">
        <v>23.16</v>
      </c>
      <c r="Q21" s="81">
        <v>25.745000000000001</v>
      </c>
      <c r="R21" s="81">
        <v>21.795000000000002</v>
      </c>
      <c r="S21" s="81">
        <v>20.603999999999999</v>
      </c>
      <c r="T21" s="81">
        <v>1.516</v>
      </c>
      <c r="U21" s="81">
        <v>20.201999999999998</v>
      </c>
      <c r="V21" s="81">
        <v>20.838000000000001</v>
      </c>
      <c r="W21" s="81">
        <v>18.779999999999998</v>
      </c>
      <c r="X21" s="81">
        <v>7.3999999999999996E-2</v>
      </c>
      <c r="Y21" s="81">
        <v>4.2439999999999998</v>
      </c>
      <c r="Z21" s="78"/>
      <c r="AA21" s="79">
        <f t="shared" si="2"/>
        <v>208.95400000000001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42.209000000000003</v>
      </c>
      <c r="O26" s="88">
        <f t="shared" si="3"/>
        <v>40.975999999999999</v>
      </c>
      <c r="P26" s="88">
        <f t="shared" si="3"/>
        <v>37.253999999999998</v>
      </c>
      <c r="Q26" s="88">
        <f t="shared" si="3"/>
        <v>39.932000000000002</v>
      </c>
      <c r="R26" s="88">
        <f t="shared" si="3"/>
        <v>33.201999999999998</v>
      </c>
      <c r="S26" s="88">
        <f t="shared" si="3"/>
        <v>32.048000000000002</v>
      </c>
      <c r="T26" s="88">
        <f t="shared" si="3"/>
        <v>1.516</v>
      </c>
      <c r="U26" s="88">
        <f t="shared" si="3"/>
        <v>31.903999999999996</v>
      </c>
      <c r="V26" s="88">
        <f t="shared" si="3"/>
        <v>32.034999999999997</v>
      </c>
      <c r="W26" s="88">
        <f t="shared" si="3"/>
        <v>27.726999999999997</v>
      </c>
      <c r="X26" s="88">
        <f t="shared" si="3"/>
        <v>7.3999999999999996E-2</v>
      </c>
      <c r="Y26" s="88">
        <f t="shared" si="3"/>
        <v>4.2439999999999998</v>
      </c>
      <c r="Z26" s="89" t="str">
        <f t="shared" si="3"/>
        <v/>
      </c>
      <c r="AA26" s="90">
        <f>SUM(AA19:AA25)</f>
        <v>323.12099999999998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42.319000000000003</v>
      </c>
      <c r="O30" s="77">
        <v>41.142000000000003</v>
      </c>
      <c r="P30" s="77">
        <v>37.386000000000003</v>
      </c>
      <c r="Q30" s="77">
        <v>39.932000000000002</v>
      </c>
      <c r="R30" s="77">
        <v>44.115000000000002</v>
      </c>
      <c r="S30" s="77">
        <v>38.906999999999996</v>
      </c>
      <c r="T30" s="77">
        <v>42.222000000000001</v>
      </c>
      <c r="U30" s="77">
        <v>51.731999999999999</v>
      </c>
      <c r="V30" s="77">
        <v>57.081000000000003</v>
      </c>
      <c r="W30" s="77">
        <v>45.537999999999997</v>
      </c>
      <c r="X30" s="77">
        <v>65.933999999999997</v>
      </c>
      <c r="Y30" s="77">
        <v>34.027999999999999</v>
      </c>
      <c r="Z30" s="78"/>
      <c r="AA30" s="79">
        <f>SUM(B30:Z30)</f>
        <v>540.33600000000001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42.319000000000003</v>
      </c>
      <c r="O32" s="62">
        <f t="shared" si="4"/>
        <v>41.142000000000003</v>
      </c>
      <c r="P32" s="62">
        <f t="shared" si="4"/>
        <v>37.386000000000003</v>
      </c>
      <c r="Q32" s="62">
        <f t="shared" si="4"/>
        <v>39.932000000000002</v>
      </c>
      <c r="R32" s="62">
        <f t="shared" si="4"/>
        <v>44.115000000000002</v>
      </c>
      <c r="S32" s="62">
        <f t="shared" si="4"/>
        <v>38.906999999999996</v>
      </c>
      <c r="T32" s="62">
        <f t="shared" si="4"/>
        <v>42.222000000000001</v>
      </c>
      <c r="U32" s="62">
        <f t="shared" si="4"/>
        <v>51.731999999999999</v>
      </c>
      <c r="V32" s="62">
        <f t="shared" si="4"/>
        <v>57.081000000000003</v>
      </c>
      <c r="W32" s="62">
        <f t="shared" si="4"/>
        <v>45.537999999999997</v>
      </c>
      <c r="X32" s="62">
        <f t="shared" si="4"/>
        <v>65.933999999999997</v>
      </c>
      <c r="Y32" s="62">
        <f t="shared" si="4"/>
        <v>34.027999999999999</v>
      </c>
      <c r="Z32" s="63" t="str">
        <f t="shared" si="4"/>
        <v/>
      </c>
      <c r="AA32" s="64">
        <f>SUM(AA29:AA31)</f>
        <v>540.33600000000001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42.319000000000003</v>
      </c>
      <c r="O52" s="88">
        <f t="shared" si="10"/>
        <v>41.141999999999996</v>
      </c>
      <c r="P52" s="88">
        <f t="shared" si="10"/>
        <v>37.385999999999996</v>
      </c>
      <c r="Q52" s="88">
        <f t="shared" si="10"/>
        <v>39.932000000000002</v>
      </c>
      <c r="R52" s="88">
        <f t="shared" si="10"/>
        <v>44.114999999999995</v>
      </c>
      <c r="S52" s="88">
        <f t="shared" si="10"/>
        <v>38.907000000000004</v>
      </c>
      <c r="T52" s="88">
        <f t="shared" si="10"/>
        <v>42.222000000000001</v>
      </c>
      <c r="U52" s="88">
        <f t="shared" si="10"/>
        <v>51.731999999999999</v>
      </c>
      <c r="V52" s="88">
        <f t="shared" si="10"/>
        <v>57.080999999999996</v>
      </c>
      <c r="W52" s="88">
        <f t="shared" si="10"/>
        <v>45.537999999999997</v>
      </c>
      <c r="X52" s="88">
        <f t="shared" si="10"/>
        <v>65.933999999999997</v>
      </c>
      <c r="Y52" s="88">
        <f t="shared" si="10"/>
        <v>34.027999999999999</v>
      </c>
      <c r="Z52" s="89" t="str">
        <f t="shared" si="10"/>
        <v/>
      </c>
      <c r="AA52" s="104">
        <f>SUM(B52:Z52)</f>
        <v>540.33600000000001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42.318999999999996</v>
      </c>
      <c r="O4" s="18">
        <v>41.142000000000003</v>
      </c>
      <c r="P4" s="18">
        <v>37.385999999999996</v>
      </c>
      <c r="Q4" s="18">
        <v>39.932000000000002</v>
      </c>
      <c r="R4" s="18">
        <v>44.088999999999999</v>
      </c>
      <c r="S4" s="18">
        <v>38.907000000000004</v>
      </c>
      <c r="T4" s="18">
        <v>42.221999999999994</v>
      </c>
      <c r="U4" s="18">
        <v>51.731999999999992</v>
      </c>
      <c r="V4" s="18">
        <v>57.081000000000003</v>
      </c>
      <c r="W4" s="18">
        <v>45.537999999999997</v>
      </c>
      <c r="X4" s="18">
        <v>65.933999999999997</v>
      </c>
      <c r="Y4" s="18">
        <v>34.015999999999998</v>
      </c>
      <c r="Z4" s="19"/>
      <c r="AA4" s="20">
        <f>SUM(B4:Z4)</f>
        <v>540.298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62.7</v>
      </c>
      <c r="O7" s="28">
        <v>71.209999999999994</v>
      </c>
      <c r="P7" s="28">
        <v>83.01</v>
      </c>
      <c r="Q7" s="28">
        <v>85.27</v>
      </c>
      <c r="R7" s="28">
        <v>105.58</v>
      </c>
      <c r="S7" s="28">
        <v>119.32</v>
      </c>
      <c r="T7" s="28">
        <v>415.74</v>
      </c>
      <c r="U7" s="28">
        <v>588.09</v>
      </c>
      <c r="V7" s="28">
        <v>585.85</v>
      </c>
      <c r="W7" s="28">
        <v>529.51</v>
      </c>
      <c r="X7" s="28">
        <v>240.59</v>
      </c>
      <c r="Y7" s="28">
        <v>155</v>
      </c>
      <c r="Z7" s="29"/>
      <c r="AA7" s="30">
        <f>IF(SUM(B7:Z7)&lt;&gt;0,AVERAGEIF(B7:Z7,"&lt;&gt;"""),"")</f>
        <v>253.48916666666665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32.168999999999997</v>
      </c>
      <c r="O14" s="57">
        <v>32.670999999999999</v>
      </c>
      <c r="P14" s="57">
        <v>16.507999999999999</v>
      </c>
      <c r="Q14" s="57">
        <v>15.111000000000001</v>
      </c>
      <c r="R14" s="57">
        <v>6.72</v>
      </c>
      <c r="S14" s="57">
        <v>21.66</v>
      </c>
      <c r="T14" s="57">
        <v>9.1969999999999992</v>
      </c>
      <c r="U14" s="57">
        <v>11.423</v>
      </c>
      <c r="V14" s="57">
        <v>1.397</v>
      </c>
      <c r="W14" s="57">
        <v>10.039999999999999</v>
      </c>
      <c r="X14" s="57">
        <v>25.043999999999997</v>
      </c>
      <c r="Y14" s="57">
        <v>20.116000000000003</v>
      </c>
      <c r="Z14" s="58"/>
      <c r="AA14" s="59">
        <f t="shared" si="0"/>
        <v>202.05600000000001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32.168999999999997</v>
      </c>
      <c r="O16" s="62">
        <f t="shared" si="1"/>
        <v>32.670999999999999</v>
      </c>
      <c r="P16" s="62">
        <f t="shared" si="1"/>
        <v>16.507999999999999</v>
      </c>
      <c r="Q16" s="62">
        <f t="shared" si="1"/>
        <v>15.111000000000001</v>
      </c>
      <c r="R16" s="62">
        <f t="shared" si="1"/>
        <v>6.72</v>
      </c>
      <c r="S16" s="62">
        <f t="shared" si="1"/>
        <v>21.66</v>
      </c>
      <c r="T16" s="62">
        <f t="shared" si="1"/>
        <v>9.1969999999999992</v>
      </c>
      <c r="U16" s="62">
        <f t="shared" si="1"/>
        <v>11.423</v>
      </c>
      <c r="V16" s="62">
        <f t="shared" si="1"/>
        <v>1.397</v>
      </c>
      <c r="W16" s="62">
        <f t="shared" si="1"/>
        <v>10.039999999999999</v>
      </c>
      <c r="X16" s="62">
        <f t="shared" si="1"/>
        <v>25.043999999999997</v>
      </c>
      <c r="Y16" s="62">
        <f t="shared" si="1"/>
        <v>20.116000000000003</v>
      </c>
      <c r="Z16" s="63" t="str">
        <f t="shared" si="1"/>
        <v/>
      </c>
      <c r="AA16" s="64">
        <f>SUM(AA10:AA15)</f>
        <v>202.05600000000001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0.309</v>
      </c>
      <c r="V19" s="72">
        <v>3.3000000000000002E-2</v>
      </c>
      <c r="W19" s="72">
        <v>7.0000000000000001E-3</v>
      </c>
      <c r="X19" s="72"/>
      <c r="Y19" s="72"/>
      <c r="Z19" s="73"/>
      <c r="AA19" s="74">
        <f t="shared" ref="AA19:AA25" si="2">SUM(B19:Z19)</f>
        <v>0.34899999999999998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</v>
      </c>
      <c r="O20" s="77">
        <v>2.0209999999999999</v>
      </c>
      <c r="P20" s="77">
        <v>10.52</v>
      </c>
      <c r="Q20" s="77">
        <v>5</v>
      </c>
      <c r="R20" s="77"/>
      <c r="S20" s="77">
        <v>4.3</v>
      </c>
      <c r="T20" s="77"/>
      <c r="U20" s="77"/>
      <c r="V20" s="77">
        <v>5.9</v>
      </c>
      <c r="W20" s="77"/>
      <c r="X20" s="77"/>
      <c r="Y20" s="77">
        <v>4.55</v>
      </c>
      <c r="Z20" s="78"/>
      <c r="AA20" s="79">
        <f t="shared" si="2"/>
        <v>37.091000000000001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5.35</v>
      </c>
      <c r="O21" s="81">
        <v>6.45</v>
      </c>
      <c r="P21" s="81">
        <v>10.358000000000001</v>
      </c>
      <c r="Q21" s="81">
        <v>19.821000000000002</v>
      </c>
      <c r="R21" s="81">
        <v>0.66900000000000004</v>
      </c>
      <c r="S21" s="81">
        <v>12.947000000000001</v>
      </c>
      <c r="T21" s="81">
        <v>33.024999999999999</v>
      </c>
      <c r="U21" s="81">
        <v>40</v>
      </c>
      <c r="V21" s="81">
        <v>49.751000000000005</v>
      </c>
      <c r="W21" s="81">
        <v>35.491</v>
      </c>
      <c r="X21" s="81">
        <v>40.89</v>
      </c>
      <c r="Y21" s="81">
        <v>2.0499999999999998</v>
      </c>
      <c r="Z21" s="78"/>
      <c r="AA21" s="79">
        <f t="shared" si="2"/>
        <v>256.80200000000002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10.149999999999999</v>
      </c>
      <c r="O26" s="88">
        <f t="shared" si="3"/>
        <v>8.4710000000000001</v>
      </c>
      <c r="P26" s="88">
        <f t="shared" si="3"/>
        <v>20.878</v>
      </c>
      <c r="Q26" s="88">
        <f t="shared" si="3"/>
        <v>24.821000000000002</v>
      </c>
      <c r="R26" s="88">
        <f t="shared" si="3"/>
        <v>0.66900000000000004</v>
      </c>
      <c r="S26" s="88">
        <f t="shared" si="3"/>
        <v>17.247</v>
      </c>
      <c r="T26" s="88">
        <f t="shared" si="3"/>
        <v>33.024999999999999</v>
      </c>
      <c r="U26" s="88">
        <f t="shared" si="3"/>
        <v>40.308999999999997</v>
      </c>
      <c r="V26" s="88">
        <f t="shared" si="3"/>
        <v>55.684000000000005</v>
      </c>
      <c r="W26" s="88">
        <f t="shared" si="3"/>
        <v>35.497999999999998</v>
      </c>
      <c r="X26" s="88">
        <f t="shared" si="3"/>
        <v>40.89</v>
      </c>
      <c r="Y26" s="88">
        <f t="shared" si="3"/>
        <v>6.6</v>
      </c>
      <c r="Z26" s="89" t="str">
        <f t="shared" si="3"/>
        <v/>
      </c>
      <c r="AA26" s="90">
        <f>SUM(AA19:AA25)</f>
        <v>294.24200000000002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42.319000000000003</v>
      </c>
      <c r="O30" s="77">
        <v>41.142000000000003</v>
      </c>
      <c r="P30" s="77">
        <v>37.386000000000003</v>
      </c>
      <c r="Q30" s="77">
        <v>39.932000000000002</v>
      </c>
      <c r="R30" s="77">
        <v>7.3890000000000002</v>
      </c>
      <c r="S30" s="77">
        <v>38.906999999999996</v>
      </c>
      <c r="T30" s="77">
        <v>42.222000000000001</v>
      </c>
      <c r="U30" s="77">
        <v>51.731999999999999</v>
      </c>
      <c r="V30" s="77">
        <v>57.081000000000003</v>
      </c>
      <c r="W30" s="77">
        <v>45.537999999999997</v>
      </c>
      <c r="X30" s="77">
        <v>65.933999999999997</v>
      </c>
      <c r="Y30" s="77">
        <v>26.716000000000001</v>
      </c>
      <c r="Z30" s="78"/>
      <c r="AA30" s="79">
        <f>SUM(B30:Z30)</f>
        <v>496.298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42.319000000000003</v>
      </c>
      <c r="O32" s="62">
        <f t="shared" si="4"/>
        <v>41.142000000000003</v>
      </c>
      <c r="P32" s="62">
        <f t="shared" si="4"/>
        <v>37.386000000000003</v>
      </c>
      <c r="Q32" s="62">
        <f t="shared" si="4"/>
        <v>39.932000000000002</v>
      </c>
      <c r="R32" s="62">
        <f t="shared" si="4"/>
        <v>7.3890000000000002</v>
      </c>
      <c r="S32" s="62">
        <f t="shared" si="4"/>
        <v>38.906999999999996</v>
      </c>
      <c r="T32" s="62">
        <f t="shared" si="4"/>
        <v>42.222000000000001</v>
      </c>
      <c r="U32" s="62">
        <f t="shared" si="4"/>
        <v>51.731999999999999</v>
      </c>
      <c r="V32" s="62">
        <f t="shared" si="4"/>
        <v>57.081000000000003</v>
      </c>
      <c r="W32" s="62">
        <f t="shared" si="4"/>
        <v>45.537999999999997</v>
      </c>
      <c r="X32" s="62">
        <f t="shared" si="4"/>
        <v>65.933999999999997</v>
      </c>
      <c r="Y32" s="62">
        <f t="shared" si="4"/>
        <v>26.716000000000001</v>
      </c>
      <c r="Z32" s="63" t="str">
        <f t="shared" si="4"/>
        <v/>
      </c>
      <c r="AA32" s="64">
        <f>SUM(AA29:AA31)</f>
        <v>496.298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36.700000000000003</v>
      </c>
      <c r="S39" s="99"/>
      <c r="T39" s="99"/>
      <c r="U39" s="99"/>
      <c r="V39" s="99"/>
      <c r="W39" s="99"/>
      <c r="X39" s="99"/>
      <c r="Y39" s="99">
        <v>7.3</v>
      </c>
      <c r="Z39" s="100"/>
      <c r="AA39" s="79">
        <f t="shared" si="5"/>
        <v>44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36.700000000000003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7.3</v>
      </c>
      <c r="Z40" s="89" t="str">
        <f t="shared" si="6"/>
        <v/>
      </c>
      <c r="AA40" s="90">
        <f t="shared" si="5"/>
        <v>44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36.700000000000003</v>
      </c>
      <c r="S47" s="99"/>
      <c r="T47" s="99"/>
      <c r="U47" s="99"/>
      <c r="V47" s="99"/>
      <c r="W47" s="99"/>
      <c r="X47" s="99"/>
      <c r="Y47" s="99">
        <v>7.3</v>
      </c>
      <c r="Z47" s="100"/>
      <c r="AA47" s="79">
        <f t="shared" si="7"/>
        <v>44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36.700000000000003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7.3</v>
      </c>
      <c r="Z49" s="89" t="str">
        <f t="shared" si="8"/>
        <v/>
      </c>
      <c r="AA49" s="90">
        <f t="shared" si="7"/>
        <v>44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42.318999999999996</v>
      </c>
      <c r="O52" s="88">
        <f t="shared" si="10"/>
        <v>41.141999999999996</v>
      </c>
      <c r="P52" s="88">
        <f t="shared" si="10"/>
        <v>37.385999999999996</v>
      </c>
      <c r="Q52" s="88">
        <f t="shared" si="10"/>
        <v>39.932000000000002</v>
      </c>
      <c r="R52" s="88">
        <f t="shared" si="10"/>
        <v>44.088999999999999</v>
      </c>
      <c r="S52" s="88">
        <f t="shared" si="10"/>
        <v>38.906999999999996</v>
      </c>
      <c r="T52" s="88">
        <f t="shared" si="10"/>
        <v>42.221999999999994</v>
      </c>
      <c r="U52" s="88">
        <f t="shared" si="10"/>
        <v>51.731999999999999</v>
      </c>
      <c r="V52" s="88">
        <f t="shared" si="10"/>
        <v>57.081000000000003</v>
      </c>
      <c r="W52" s="88">
        <f t="shared" si="10"/>
        <v>45.537999999999997</v>
      </c>
      <c r="X52" s="88">
        <f t="shared" si="10"/>
        <v>65.933999999999997</v>
      </c>
      <c r="Y52" s="88">
        <f t="shared" si="10"/>
        <v>34.015999999999998</v>
      </c>
      <c r="Z52" s="89" t="str">
        <f t="shared" si="10"/>
        <v/>
      </c>
      <c r="AA52" s="104">
        <f>SUM(B52:Z52)</f>
        <v>540.29799999999989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36.700000000000003</v>
      </c>
      <c r="S4" s="18"/>
      <c r="T4" s="18"/>
      <c r="U4" s="18"/>
      <c r="V4" s="18"/>
      <c r="W4" s="18"/>
      <c r="X4" s="18"/>
      <c r="Y4" s="18">
        <v>7.3</v>
      </c>
      <c r="Z4" s="19"/>
      <c r="AA4" s="111">
        <f>SUM(B4:Z4)</f>
        <v>44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62.7</v>
      </c>
      <c r="O7" s="117">
        <v>71.209999999999994</v>
      </c>
      <c r="P7" s="117">
        <v>83.01</v>
      </c>
      <c r="Q7" s="117">
        <v>85.27</v>
      </c>
      <c r="R7" s="117">
        <v>105.58</v>
      </c>
      <c r="S7" s="117">
        <v>119.32</v>
      </c>
      <c r="T7" s="117">
        <v>415.74</v>
      </c>
      <c r="U7" s="117">
        <v>588.09</v>
      </c>
      <c r="V7" s="117">
        <v>585.85</v>
      </c>
      <c r="W7" s="117">
        <v>529.51</v>
      </c>
      <c r="X7" s="117">
        <v>240.59</v>
      </c>
      <c r="Y7" s="117">
        <v>155</v>
      </c>
      <c r="Z7" s="118"/>
      <c r="AA7" s="119">
        <f>IF(SUM(B7:Z7)&lt;&gt;0,AVERAGEIF(B7:Z7,"&lt;&gt;"""),"")</f>
        <v>253.48916666666665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36.700000000000003</v>
      </c>
      <c r="S23" s="133"/>
      <c r="T23" s="133"/>
      <c r="U23" s="133"/>
      <c r="V23" s="133"/>
      <c r="W23" s="133"/>
      <c r="X23" s="133"/>
      <c r="Y23" s="133">
        <v>7.3</v>
      </c>
      <c r="Z23" s="131"/>
      <c r="AA23" s="132">
        <f t="shared" si="2"/>
        <v>44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36.700000000000003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7.3</v>
      </c>
      <c r="Z24" s="136" t="str">
        <f t="shared" si="3"/>
        <v/>
      </c>
      <c r="AA24" s="90">
        <f t="shared" si="2"/>
        <v>44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2024-07-15T08:43:38Z</dcterms:created>
  <dcterms:modified xsi:type="dcterms:W3CDTF">2024-07-15T08:43:40Z</dcterms:modified>
</cp:coreProperties>
</file>