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<sst xmlns="http://schemas.openxmlformats.org/spreadsheetml/2006/main" count="119" uniqueCount="54">
  <si>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13/07/2024 11:29:27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</si>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</sst>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0FF-45CB-BAB6-558DC58269D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0FF-45CB-BAB6-558DC58269D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10.394</c:v>
                </c:pt>
                <c:pt idx="15">
                  <c:v>10.064</c:v>
                </c:pt>
                <c:pt idx="20">
                  <c:v>0.21099999999999999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FF-45CB-BAB6-558DC58269D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1.389</c:v>
                </c:pt>
                <c:pt idx="13">
                  <c:v>1.98</c:v>
                </c:pt>
                <c:pt idx="14">
                  <c:v>25.088999999999999</c:v>
                </c:pt>
                <c:pt idx="15">
                  <c:v>25.166</c:v>
                </c:pt>
                <c:pt idx="20">
                  <c:v>0.374</c:v>
                </c:pt>
                <c:pt idx="23">
                  <c:v>1.9710000000000001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FF-45CB-BAB6-558DC58269D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0FF-45CB-BAB6-558DC58269D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0FF-45CB-BAB6-558DC58269D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0FF-45CB-BAB6-558DC58269D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1.1339999999999999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0FF-45CB-BAB6-558DC58269D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0FF-45CB-BAB6-558DC58269D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24.7</c:v>
                </c:pt>
                <c:pt idx="18">
                  <c:v>34.355000000000004</c:v>
                </c:pt>
                <c:pt idx="19">
                  <c:v>45.21</c:v>
                </c:pt>
                <c:pt idx="20">
                  <c:v>54.968000000000004</c:v>
                </c:pt>
                <c:pt idx="21">
                  <c:v>63.438999999999993</c:v>
                </c:pt>
                <c:pt idx="22">
                  <c:v>31.472999999999999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0FF-45CB-BAB6-558DC58269D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38.9</c:v>
                </c:pt>
                <c:pt idx="13">
                  <c:v>18.100000000000001</c:v>
                </c:pt>
                <c:pt idx="14">
                  <c:v>9.5</c:v>
                </c:pt>
                <c:pt idx="15">
                  <c:v>0</c:v>
                </c:pt>
                <c:pt idx="16">
                  <c:v>50.6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0FF-45CB-BAB6-558DC58269D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8.3000000000000004E-2</c:v>
                </c:pt>
                <c:pt idx="13">
                  <c:v>0.127</c:v>
                </c:pt>
                <c:pt idx="14">
                  <c:v>0.33</c:v>
                </c:pt>
                <c:pt idx="15">
                  <c:v>8.2000000000000003E-2</c:v>
                </c:pt>
                <c:pt idx="16">
                  <c:v>0.10299999999999999</c:v>
                </c:pt>
                <c:pt idx="19">
                  <c:v>8.2959999999999994</c:v>
                </c:pt>
                <c:pt idx="20">
                  <c:v>11.619</c:v>
                </c:pt>
                <c:pt idx="21">
                  <c:v>11.975999999999999</c:v>
                </c:pt>
                <c:pt idx="22">
                  <c:v>2.2839999999999998</c:v>
                </c:pt>
                <c:pt idx="23">
                  <c:v>3.0190000000000001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0FF-45CB-BAB6-558DC58269D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0FF-45CB-BAB6-558DC58269D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2">
                  <c:v>0.23200000000000001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0FF-45CB-BAB6-558DC58269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53</c:v>
                </c:pt>
                <c:pt idx="13">
                  <c:v>51.53</c:v>
                </c:pt>
                <c:pt idx="14">
                  <c:v>70</c:v>
                </c:pt>
                <c:pt idx="15">
                  <c:v>80.67</c:v>
                </c:pt>
                <c:pt idx="16">
                  <c:v>72.05</c:v>
                </c:pt>
                <c:pt idx="17">
                  <c:v>100.01</c:v>
                </c:pt>
                <c:pt idx="18">
                  <c:v>231.48</c:v>
                </c:pt>
                <c:pt idx="19">
                  <c:v>384.25</c:v>
                </c:pt>
                <c:pt idx="20">
                  <c:v>427.46</c:v>
                </c:pt>
                <c:pt idx="21">
                  <c:v>337.25</c:v>
                </c:pt>
                <c:pt idx="22">
                  <c:v>235.75</c:v>
                </c:pt>
                <c:pt idx="23">
                  <c:v>176.77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0FF-45CB-BAB6-558DC58269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02D-4716-8848-0DF92763205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8">
                  <c:v>3.25</c:v>
                </c:pt>
                <c:pt idx="19">
                  <c:v>3.25</c:v>
                </c:pt>
                <c:pt idx="20">
                  <c:v>0.66500000000000004</c:v>
                </c:pt>
                <c:pt idx="22">
                  <c:v>1.65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2D-4716-8848-0DF92763205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4">
                  <c:v>8.89</c:v>
                </c:pt>
                <c:pt idx="17">
                  <c:v>1</c:v>
                </c:pt>
                <c:pt idx="18">
                  <c:v>5.6</c:v>
                </c:pt>
                <c:pt idx="19">
                  <c:v>1.98</c:v>
                </c:pt>
                <c:pt idx="22">
                  <c:v>0.54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2D-4716-8848-0DF92763205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7.6</c:v>
                </c:pt>
                <c:pt idx="13">
                  <c:v>3.75</c:v>
                </c:pt>
                <c:pt idx="14">
                  <c:v>27.679000000000002</c:v>
                </c:pt>
                <c:pt idx="15">
                  <c:v>0.28999999999999998</c:v>
                </c:pt>
                <c:pt idx="16">
                  <c:v>25.29</c:v>
                </c:pt>
                <c:pt idx="17">
                  <c:v>10.420999999999999</c:v>
                </c:pt>
                <c:pt idx="18">
                  <c:v>25.425999999999998</c:v>
                </c:pt>
                <c:pt idx="19">
                  <c:v>47.629000000000005</c:v>
                </c:pt>
                <c:pt idx="20">
                  <c:v>66.507000000000005</c:v>
                </c:pt>
                <c:pt idx="21">
                  <c:v>75.414999999999992</c:v>
                </c:pt>
                <c:pt idx="22">
                  <c:v>32.933</c:v>
                </c:pt>
                <c:pt idx="23">
                  <c:v>4.29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2D-4716-8848-0DF92763205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02D-4716-8848-0DF92763205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02D-4716-8848-0DF92763205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02D-4716-8848-0DF92763205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02D-4716-8848-0DF92763205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02D-4716-8848-0DF92763205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02D-4716-8848-0DF92763205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2D-4716-8848-0DF92763205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32.795999999999999</c:v>
                </c:pt>
                <c:pt idx="13">
                  <c:v>16.491999999999997</c:v>
                </c:pt>
                <c:pt idx="14">
                  <c:v>8.7279999999999998</c:v>
                </c:pt>
                <c:pt idx="15">
                  <c:v>22.627000000000002</c:v>
                </c:pt>
                <c:pt idx="16">
                  <c:v>25.367000000000001</c:v>
                </c:pt>
                <c:pt idx="17">
                  <c:v>13.279000000000002</c:v>
                </c:pt>
                <c:pt idx="18">
                  <c:v>7.9000000000000001E-2</c:v>
                </c:pt>
                <c:pt idx="19">
                  <c:v>0.64700000000000002</c:v>
                </c:pt>
                <c:pt idx="23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02D-4716-8848-0DF92763205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02D-4716-8848-0DF92763205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02D-4716-8848-0DF927632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53</c:v>
                </c:pt>
                <c:pt idx="13">
                  <c:v>51.53</c:v>
                </c:pt>
                <c:pt idx="14">
                  <c:v>70</c:v>
                </c:pt>
                <c:pt idx="15">
                  <c:v>80.67</c:v>
                </c:pt>
                <c:pt idx="16">
                  <c:v>72.05</c:v>
                </c:pt>
                <c:pt idx="17">
                  <c:v>100.01</c:v>
                </c:pt>
                <c:pt idx="18">
                  <c:v>231.48</c:v>
                </c:pt>
                <c:pt idx="19">
                  <c:v>384.25</c:v>
                </c:pt>
                <c:pt idx="20">
                  <c:v>427.46</c:v>
                </c:pt>
                <c:pt idx="21">
                  <c:v>337.25</c:v>
                </c:pt>
                <c:pt idx="22">
                  <c:v>235.75</c:v>
                </c:pt>
                <c:pt idx="23">
                  <c:v>176.77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02D-4716-8848-0DF927632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40.372</v>
      </c>
      <c r="O4" s="18">
        <v>20.207000000000001</v>
      </c>
      <c r="P4" s="18">
        <v>45.312999999999995</v>
      </c>
      <c r="Q4" s="18">
        <v>35.311999999999998</v>
      </c>
      <c r="R4" s="18">
        <v>50.703000000000003</v>
      </c>
      <c r="S4" s="18">
        <v>24.7</v>
      </c>
      <c r="T4" s="18">
        <v>34.355000000000004</v>
      </c>
      <c r="U4" s="18">
        <v>53.506000000000007</v>
      </c>
      <c r="V4" s="18">
        <v>67.172000000000011</v>
      </c>
      <c r="W4" s="18">
        <v>75.414999999999992</v>
      </c>
      <c r="X4" s="18">
        <v>35.123000000000005</v>
      </c>
      <c r="Y4" s="18">
        <v>4.99</v>
      </c>
      <c r="Z4" s="19"/>
      <c r="AA4" s="20">
        <f>SUM(B4:Z4)</f>
        <v>487.16800000000006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</v>
      </c>
      <c r="O7" s="28">
        <v>51.53</v>
      </c>
      <c r="P7" s="28">
        <v>70</v>
      </c>
      <c r="Q7" s="28">
        <v>80.67</v>
      </c>
      <c r="R7" s="28">
        <v>72.05</v>
      </c>
      <c r="S7" s="28">
        <v>100.01</v>
      </c>
      <c r="T7" s="28">
        <v>231.48</v>
      </c>
      <c r="U7" s="28">
        <v>384.25</v>
      </c>
      <c r="V7" s="28">
        <v>427.46</v>
      </c>
      <c r="W7" s="28">
        <v>337.25</v>
      </c>
      <c r="X7" s="28">
        <v>235.75</v>
      </c>
      <c r="Y7" s="28">
        <v>176.77</v>
      </c>
      <c r="Z7" s="29"/>
      <c r="AA7" s="30">
        <f>IF(SUM(B7:Z7)&lt;&gt;0,AVERAGEIF(B7:Z7,"&lt;&gt;"""),"")</f>
        <v>185.01833333333335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1.1339999999999999</v>
      </c>
      <c r="Y10" s="42"/>
      <c r="Z10" s="43"/>
      <c r="AA10" s="44">
        <f t="shared" ref="AA10:AA15" si="0">SUM(B10:Z10)</f>
        <v>1.1339999999999999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24.7</v>
      </c>
      <c r="T12" s="52">
        <v>34.355000000000004</v>
      </c>
      <c r="U12" s="52">
        <v>45.21</v>
      </c>
      <c r="V12" s="52">
        <v>54.968000000000004</v>
      </c>
      <c r="W12" s="52">
        <v>63.438999999999993</v>
      </c>
      <c r="X12" s="52">
        <v>31.472999999999999</v>
      </c>
      <c r="Y12" s="52"/>
      <c r="Z12" s="53"/>
      <c r="AA12" s="54">
        <f t="shared" si="0"/>
        <v>254.14499999999998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>
        <v>0.23200000000000001</v>
      </c>
      <c r="Y13" s="52"/>
      <c r="Z13" s="53"/>
      <c r="AA13" s="54">
        <f t="shared" si="0"/>
        <v>0.23200000000000001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8.3000000000000004E-2</v>
      </c>
      <c r="O14" s="57">
        <v>0.127</v>
      </c>
      <c r="P14" s="57">
        <v>0.33</v>
      </c>
      <c r="Q14" s="57">
        <v>8.2000000000000003E-2</v>
      </c>
      <c r="R14" s="57">
        <v>0.10299999999999999</v>
      </c>
      <c r="S14" s="57"/>
      <c r="T14" s="57"/>
      <c r="U14" s="57">
        <v>8.2959999999999994</v>
      </c>
      <c r="V14" s="57">
        <v>11.619</v>
      </c>
      <c r="W14" s="57">
        <v>11.975999999999999</v>
      </c>
      <c r="X14" s="57">
        <v>2.2839999999999998</v>
      </c>
      <c r="Y14" s="57">
        <v>3.0190000000000001</v>
      </c>
      <c r="Z14" s="58"/>
      <c r="AA14" s="59">
        <f t="shared" si="0"/>
        <v>37.918999999999997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8.3000000000000004E-2</v>
      </c>
      <c r="O16" s="62">
        <f t="shared" si="1"/>
        <v>0.127</v>
      </c>
      <c r="P16" s="62">
        <f t="shared" si="1"/>
        <v>0.33</v>
      </c>
      <c r="Q16" s="62">
        <f t="shared" si="1"/>
        <v>8.2000000000000003E-2</v>
      </c>
      <c r="R16" s="62">
        <f t="shared" si="1"/>
        <v>0.10299999999999999</v>
      </c>
      <c r="S16" s="62">
        <f t="shared" si="1"/>
        <v>24.7</v>
      </c>
      <c r="T16" s="62">
        <f t="shared" si="1"/>
        <v>34.355000000000004</v>
      </c>
      <c r="U16" s="62">
        <f t="shared" si="1"/>
        <v>53.506</v>
      </c>
      <c r="V16" s="62">
        <f t="shared" si="1"/>
        <v>66.587000000000003</v>
      </c>
      <c r="W16" s="62">
        <f t="shared" si="1"/>
        <v>75.414999999999992</v>
      </c>
      <c r="X16" s="62">
        <f t="shared" si="1"/>
        <v>35.122999999999998</v>
      </c>
      <c r="Y16" s="62">
        <f t="shared" si="1"/>
        <v>3.0190000000000001</v>
      </c>
      <c r="Z16" s="63" t="str">
        <f t="shared" si="1"/>
        <v/>
      </c>
      <c r="AA16" s="64">
        <f>SUM(AA10:AA15)</f>
        <v>293.42999999999995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10.394</v>
      </c>
      <c r="Q20" s="77">
        <v>10.064</v>
      </c>
      <c r="R20" s="77"/>
      <c r="S20" s="77"/>
      <c r="T20" s="77"/>
      <c r="U20" s="77"/>
      <c r="V20" s="77">
        <v>0.21099999999999999</v>
      </c>
      <c r="W20" s="77"/>
      <c r="X20" s="77"/>
      <c r="Y20" s="77"/>
      <c r="Z20" s="78"/>
      <c r="AA20" s="79">
        <f t="shared" si="2"/>
        <v>20.668999999999997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1.389</v>
      </c>
      <c r="O21" s="81">
        <v>1.98</v>
      </c>
      <c r="P21" s="81">
        <v>25.088999999999999</v>
      </c>
      <c r="Q21" s="81">
        <v>25.166</v>
      </c>
      <c r="R21" s="81"/>
      <c r="S21" s="81"/>
      <c r="T21" s="81"/>
      <c r="U21" s="81"/>
      <c r="V21" s="81">
        <v>0.374</v>
      </c>
      <c r="W21" s="81"/>
      <c r="X21" s="81"/>
      <c r="Y21" s="81">
        <v>1.9710000000000001</v>
      </c>
      <c r="Z21" s="78"/>
      <c r="AA21" s="79">
        <f t="shared" si="2"/>
        <v>55.968999999999994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1.389</v>
      </c>
      <c r="O26" s="88">
        <f t="shared" si="3"/>
        <v>1.98</v>
      </c>
      <c r="P26" s="88">
        <f t="shared" si="3"/>
        <v>35.482999999999997</v>
      </c>
      <c r="Q26" s="88">
        <f t="shared" si="3"/>
        <v>35.230000000000004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0.58499999999999996</v>
      </c>
      <c r="W26" s="88">
        <f t="shared" si="3"/>
        <v>0</v>
      </c>
      <c r="X26" s="88">
        <f t="shared" si="3"/>
        <v>0</v>
      </c>
      <c r="Y26" s="88">
        <f t="shared" si="3"/>
        <v>1.9710000000000001</v>
      </c>
      <c r="Z26" s="89" t="str">
        <f t="shared" si="3"/>
        <v/>
      </c>
      <c r="AA26" s="90">
        <f>SUM(AA19:AA25)</f>
        <v>76.637999999999991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1.472</v>
      </c>
      <c r="O30" s="77">
        <v>2.1070000000000002</v>
      </c>
      <c r="P30" s="77">
        <v>35.813000000000002</v>
      </c>
      <c r="Q30" s="77">
        <v>35.311999999999998</v>
      </c>
      <c r="R30" s="77">
        <v>0.10299999999999999</v>
      </c>
      <c r="S30" s="77">
        <v>24.7</v>
      </c>
      <c r="T30" s="77">
        <v>34.354999999999997</v>
      </c>
      <c r="U30" s="77">
        <v>53.506</v>
      </c>
      <c r="V30" s="77">
        <v>67.171999999999997</v>
      </c>
      <c r="W30" s="77">
        <v>75.415000000000006</v>
      </c>
      <c r="X30" s="77">
        <v>35.122999999999998</v>
      </c>
      <c r="Y30" s="77">
        <v>4.99</v>
      </c>
      <c r="Z30" s="78"/>
      <c r="AA30" s="79">
        <f>SUM(B30:Z30)</f>
        <v>370.06799999999998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1.472</v>
      </c>
      <c r="O32" s="62">
        <f t="shared" si="4"/>
        <v>2.1070000000000002</v>
      </c>
      <c r="P32" s="62">
        <f t="shared" si="4"/>
        <v>35.813000000000002</v>
      </c>
      <c r="Q32" s="62">
        <f t="shared" si="4"/>
        <v>35.311999999999998</v>
      </c>
      <c r="R32" s="62">
        <f t="shared" si="4"/>
        <v>0.10299999999999999</v>
      </c>
      <c r="S32" s="62">
        <f t="shared" si="4"/>
        <v>24.7</v>
      </c>
      <c r="T32" s="62">
        <f t="shared" si="4"/>
        <v>34.354999999999997</v>
      </c>
      <c r="U32" s="62">
        <f t="shared" si="4"/>
        <v>53.506</v>
      </c>
      <c r="V32" s="62">
        <f t="shared" si="4"/>
        <v>67.171999999999997</v>
      </c>
      <c r="W32" s="62">
        <f t="shared" si="4"/>
        <v>75.415000000000006</v>
      </c>
      <c r="X32" s="62">
        <f t="shared" si="4"/>
        <v>35.122999999999998</v>
      </c>
      <c r="Y32" s="62">
        <f t="shared" si="4"/>
        <v>4.99</v>
      </c>
      <c r="Z32" s="63" t="str">
        <f t="shared" si="4"/>
        <v/>
      </c>
      <c r="AA32" s="64">
        <f>SUM(AA29:AA31)</f>
        <v>370.06799999999998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38.9</v>
      </c>
      <c r="O39" s="99">
        <v>18.100000000000001</v>
      </c>
      <c r="P39" s="99">
        <v>9.5</v>
      </c>
      <c r="Q39" s="99"/>
      <c r="R39" s="99">
        <v>50.6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117.1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38.9</v>
      </c>
      <c r="O40" s="88">
        <f t="shared" si="6"/>
        <v>18.100000000000001</v>
      </c>
      <c r="P40" s="88">
        <f t="shared" si="6"/>
        <v>9.5</v>
      </c>
      <c r="Q40" s="88">
        <f t="shared" si="6"/>
        <v>0</v>
      </c>
      <c r="R40" s="88">
        <f t="shared" si="6"/>
        <v>50.6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117.1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38.9</v>
      </c>
      <c r="O47" s="99">
        <v>18.100000000000001</v>
      </c>
      <c r="P47" s="99">
        <v>9.5</v>
      </c>
      <c r="Q47" s="99"/>
      <c r="R47" s="99">
        <v>50.6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117.1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38.9</v>
      </c>
      <c r="O49" s="88">
        <f t="shared" si="8"/>
        <v>18.100000000000001</v>
      </c>
      <c r="P49" s="88">
        <f t="shared" si="8"/>
        <v>9.5</v>
      </c>
      <c r="Q49" s="88">
        <f t="shared" si="8"/>
        <v>0</v>
      </c>
      <c r="R49" s="88">
        <f t="shared" si="8"/>
        <v>50.6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117.1</v>
      </c>
    </row>
    <row r="50" spans="1:27" ht="16.149999999999999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40.372</v>
      </c>
      <c r="O52" s="88">
        <f t="shared" si="10"/>
        <v>20.207000000000001</v>
      </c>
      <c r="P52" s="88">
        <f t="shared" si="10"/>
        <v>45.312999999999995</v>
      </c>
      <c r="Q52" s="88">
        <f t="shared" si="10"/>
        <v>35.312000000000005</v>
      </c>
      <c r="R52" s="88">
        <f t="shared" si="10"/>
        <v>50.703000000000003</v>
      </c>
      <c r="S52" s="88">
        <f t="shared" si="10"/>
        <v>24.7</v>
      </c>
      <c r="T52" s="88">
        <f t="shared" si="10"/>
        <v>34.355000000000004</v>
      </c>
      <c r="U52" s="88">
        <f t="shared" si="10"/>
        <v>53.506</v>
      </c>
      <c r="V52" s="88">
        <f t="shared" si="10"/>
        <v>67.171999999999997</v>
      </c>
      <c r="W52" s="88">
        <f t="shared" si="10"/>
        <v>75.414999999999992</v>
      </c>
      <c r="X52" s="88">
        <f t="shared" si="10"/>
        <v>35.122999999999998</v>
      </c>
      <c r="Y52" s="88">
        <f t="shared" si="10"/>
        <v>4.99</v>
      </c>
      <c r="Z52" s="89" t="str">
        <f t="shared" si="10"/>
        <v/>
      </c>
      <c r="AA52" s="104">
        <f>SUM(B52:Z52)</f>
        <v>487.16799999999995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40.396000000000001</v>
      </c>
      <c r="O4" s="18">
        <v>20.241999999999997</v>
      </c>
      <c r="P4" s="18">
        <v>45.296999999999997</v>
      </c>
      <c r="Q4" s="18">
        <v>35.317</v>
      </c>
      <c r="R4" s="18">
        <v>50.657000000000004</v>
      </c>
      <c r="S4" s="18">
        <v>24.7</v>
      </c>
      <c r="T4" s="18">
        <v>34.355000000000004</v>
      </c>
      <c r="U4" s="18">
        <v>53.506000000000007</v>
      </c>
      <c r="V4" s="18">
        <v>67.171999999999997</v>
      </c>
      <c r="W4" s="18">
        <v>75.414999999999992</v>
      </c>
      <c r="X4" s="18">
        <v>35.122999999999998</v>
      </c>
      <c r="Y4" s="18">
        <v>4.99</v>
      </c>
      <c r="Z4" s="19"/>
      <c r="AA4" s="20">
        <f>SUM(B4:Z4)</f>
        <v>487.17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</v>
      </c>
      <c r="O7" s="28">
        <v>51.53</v>
      </c>
      <c r="P7" s="28">
        <v>70</v>
      </c>
      <c r="Q7" s="28">
        <v>80.67</v>
      </c>
      <c r="R7" s="28">
        <v>72.05</v>
      </c>
      <c r="S7" s="28">
        <v>100.01</v>
      </c>
      <c r="T7" s="28">
        <v>231.48</v>
      </c>
      <c r="U7" s="28">
        <v>384.25</v>
      </c>
      <c r="V7" s="28">
        <v>427.46</v>
      </c>
      <c r="W7" s="28">
        <v>337.25</v>
      </c>
      <c r="X7" s="28">
        <v>235.75</v>
      </c>
      <c r="Y7" s="28">
        <v>176.77</v>
      </c>
      <c r="Z7" s="29"/>
      <c r="AA7" s="30">
        <f>IF(SUM(B7:Z7)&lt;&gt;0,AVERAGEIF(B7:Z7,"&lt;&gt;"""),"")</f>
        <v>185.01833333333335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32.795999999999999</v>
      </c>
      <c r="O14" s="57">
        <v>16.491999999999997</v>
      </c>
      <c r="P14" s="57">
        <v>8.7279999999999998</v>
      </c>
      <c r="Q14" s="57">
        <v>22.627000000000002</v>
      </c>
      <c r="R14" s="57">
        <v>25.367000000000001</v>
      </c>
      <c r="S14" s="57">
        <v>13.279000000000002</v>
      </c>
      <c r="T14" s="57">
        <v>7.9000000000000001E-2</v>
      </c>
      <c r="U14" s="57">
        <v>0.64700000000000002</v>
      </c>
      <c r="V14" s="57"/>
      <c r="W14" s="57"/>
      <c r="X14" s="57"/>
      <c r="Y14" s="57">
        <v>0.7</v>
      </c>
      <c r="Z14" s="58"/>
      <c r="AA14" s="59">
        <f t="shared" si="0"/>
        <v>120.715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32.795999999999999</v>
      </c>
      <c r="O16" s="62">
        <f t="shared" si="1"/>
        <v>16.491999999999997</v>
      </c>
      <c r="P16" s="62">
        <f t="shared" si="1"/>
        <v>8.7279999999999998</v>
      </c>
      <c r="Q16" s="62">
        <f t="shared" si="1"/>
        <v>22.627000000000002</v>
      </c>
      <c r="R16" s="62">
        <f t="shared" si="1"/>
        <v>25.367000000000001</v>
      </c>
      <c r="S16" s="62">
        <f t="shared" si="1"/>
        <v>13.279000000000002</v>
      </c>
      <c r="T16" s="62">
        <f t="shared" si="1"/>
        <v>7.9000000000000001E-2</v>
      </c>
      <c r="U16" s="62">
        <f t="shared" si="1"/>
        <v>0.64700000000000002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0.7</v>
      </c>
      <c r="Z16" s="63" t="str">
        <f t="shared" si="1"/>
        <v/>
      </c>
      <c r="AA16" s="64">
        <f>SUM(AA10:AA15)</f>
        <v>120.715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3.25</v>
      </c>
      <c r="U19" s="72">
        <v>3.25</v>
      </c>
      <c r="V19" s="72">
        <v>0.66500000000000004</v>
      </c>
      <c r="W19" s="72"/>
      <c r="X19" s="72">
        <v>1.65</v>
      </c>
      <c r="Y19" s="72"/>
      <c r="Z19" s="73"/>
      <c r="AA19" s="74">
        <f t="shared" ref="AA19:AA25" si="2">SUM(B19:Z19)</f>
        <v>8.8149999999999995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8.89</v>
      </c>
      <c r="Q20" s="77"/>
      <c r="R20" s="77"/>
      <c r="S20" s="77">
        <v>1</v>
      </c>
      <c r="T20" s="77">
        <v>5.6</v>
      </c>
      <c r="U20" s="77">
        <v>1.98</v>
      </c>
      <c r="V20" s="77"/>
      <c r="W20" s="77"/>
      <c r="X20" s="77">
        <v>0.54</v>
      </c>
      <c r="Y20" s="77"/>
      <c r="Z20" s="78"/>
      <c r="AA20" s="79">
        <f t="shared" si="2"/>
        <v>18.009999999999998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7.6</v>
      </c>
      <c r="O21" s="81">
        <v>3.75</v>
      </c>
      <c r="P21" s="81">
        <v>27.679000000000002</v>
      </c>
      <c r="Q21" s="81">
        <v>0.28999999999999998</v>
      </c>
      <c r="R21" s="81">
        <v>25.29</v>
      </c>
      <c r="S21" s="81">
        <v>10.420999999999999</v>
      </c>
      <c r="T21" s="81">
        <v>25.425999999999998</v>
      </c>
      <c r="U21" s="81">
        <v>47.629000000000005</v>
      </c>
      <c r="V21" s="81">
        <v>66.507000000000005</v>
      </c>
      <c r="W21" s="81">
        <v>75.414999999999992</v>
      </c>
      <c r="X21" s="81">
        <v>32.933</v>
      </c>
      <c r="Y21" s="81">
        <v>4.29</v>
      </c>
      <c r="Z21" s="78"/>
      <c r="AA21" s="79">
        <f t="shared" si="2"/>
        <v>327.23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7.6</v>
      </c>
      <c r="O26" s="88">
        <f t="shared" si="3"/>
        <v>3.75</v>
      </c>
      <c r="P26" s="88">
        <f t="shared" si="3"/>
        <v>36.569000000000003</v>
      </c>
      <c r="Q26" s="88">
        <f t="shared" si="3"/>
        <v>0.28999999999999998</v>
      </c>
      <c r="R26" s="88">
        <f t="shared" si="3"/>
        <v>25.29</v>
      </c>
      <c r="S26" s="88">
        <f t="shared" si="3"/>
        <v>11.420999999999999</v>
      </c>
      <c r="T26" s="88">
        <f t="shared" si="3"/>
        <v>34.275999999999996</v>
      </c>
      <c r="U26" s="88">
        <f t="shared" si="3"/>
        <v>52.859000000000009</v>
      </c>
      <c r="V26" s="88">
        <f t="shared" si="3"/>
        <v>67.172000000000011</v>
      </c>
      <c r="W26" s="88">
        <f t="shared" si="3"/>
        <v>75.414999999999992</v>
      </c>
      <c r="X26" s="88">
        <f t="shared" si="3"/>
        <v>35.122999999999998</v>
      </c>
      <c r="Y26" s="88">
        <f t="shared" si="3"/>
        <v>4.29</v>
      </c>
      <c r="Z26" s="89" t="str">
        <f t="shared" si="3"/>
        <v/>
      </c>
      <c r="AA26" s="90">
        <f>SUM(AA19:AA25)</f>
        <v>354.05500000000001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40.396000000000001</v>
      </c>
      <c r="O30" s="77">
        <v>20.242000000000001</v>
      </c>
      <c r="P30" s="77">
        <v>45.296999999999997</v>
      </c>
      <c r="Q30" s="77">
        <v>22.917000000000002</v>
      </c>
      <c r="R30" s="77">
        <v>50.656999999999996</v>
      </c>
      <c r="S30" s="77">
        <v>24.7</v>
      </c>
      <c r="T30" s="77">
        <v>34.354999999999997</v>
      </c>
      <c r="U30" s="77">
        <v>53.506</v>
      </c>
      <c r="V30" s="77">
        <v>67.171999999999997</v>
      </c>
      <c r="W30" s="77">
        <v>75.415000000000006</v>
      </c>
      <c r="X30" s="77">
        <v>35.122999999999998</v>
      </c>
      <c r="Y30" s="77">
        <v>4.99</v>
      </c>
      <c r="Z30" s="78"/>
      <c r="AA30" s="79">
        <f>SUM(B30:Z30)</f>
        <v>474.77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40.396000000000001</v>
      </c>
      <c r="O32" s="62">
        <f t="shared" si="4"/>
        <v>20.242000000000001</v>
      </c>
      <c r="P32" s="62">
        <f t="shared" si="4"/>
        <v>45.296999999999997</v>
      </c>
      <c r="Q32" s="62">
        <f t="shared" si="4"/>
        <v>22.917000000000002</v>
      </c>
      <c r="R32" s="62">
        <f t="shared" si="4"/>
        <v>50.656999999999996</v>
      </c>
      <c r="S32" s="62">
        <f t="shared" si="4"/>
        <v>24.7</v>
      </c>
      <c r="T32" s="62">
        <f t="shared" si="4"/>
        <v>34.354999999999997</v>
      </c>
      <c r="U32" s="62">
        <f t="shared" si="4"/>
        <v>53.506</v>
      </c>
      <c r="V32" s="62">
        <f t="shared" si="4"/>
        <v>67.171999999999997</v>
      </c>
      <c r="W32" s="62">
        <f t="shared" si="4"/>
        <v>75.415000000000006</v>
      </c>
      <c r="X32" s="62">
        <f t="shared" si="4"/>
        <v>35.122999999999998</v>
      </c>
      <c r="Y32" s="62">
        <f t="shared" si="4"/>
        <v>4.99</v>
      </c>
      <c r="Z32" s="63" t="str">
        <f t="shared" si="4"/>
        <v/>
      </c>
      <c r="AA32" s="64">
        <f>SUM(AA29:AA31)</f>
        <v>474.77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12.4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12.4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12.4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12.4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12.4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12.4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12.4</v>
      </c>
    </row>
    <row r="50" spans="1:27" ht="16.149999999999999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40.396000000000001</v>
      </c>
      <c r="O52" s="88">
        <f t="shared" si="10"/>
        <v>20.241999999999997</v>
      </c>
      <c r="P52" s="88">
        <f t="shared" si="10"/>
        <v>45.297000000000004</v>
      </c>
      <c r="Q52" s="88">
        <f t="shared" si="10"/>
        <v>35.317</v>
      </c>
      <c r="R52" s="88">
        <f t="shared" si="10"/>
        <v>50.656999999999996</v>
      </c>
      <c r="S52" s="88">
        <f t="shared" si="10"/>
        <v>24.700000000000003</v>
      </c>
      <c r="T52" s="88">
        <f t="shared" si="10"/>
        <v>34.354999999999997</v>
      </c>
      <c r="U52" s="88">
        <f t="shared" si="10"/>
        <v>53.506000000000007</v>
      </c>
      <c r="V52" s="88">
        <f t="shared" si="10"/>
        <v>67.172000000000011</v>
      </c>
      <c r="W52" s="88">
        <f t="shared" si="10"/>
        <v>75.414999999999992</v>
      </c>
      <c r="X52" s="88">
        <f t="shared" si="10"/>
        <v>35.122999999999998</v>
      </c>
      <c r="Y52" s="88">
        <f t="shared" si="10"/>
        <v>4.99</v>
      </c>
      <c r="Z52" s="89" t="str">
        <f t="shared" si="10"/>
        <v/>
      </c>
      <c r="AA52" s="104">
        <f>SUM(B52:Z52)</f>
        <v>487.17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-38.9</v>
      </c>
      <c r="O4" s="18">
        <v>-18.100000000000001</v>
      </c>
      <c r="P4" s="18">
        <v>-9.5</v>
      </c>
      <c r="Q4" s="18">
        <v>12.4</v>
      </c>
      <c r="R4" s="18">
        <v>-50.6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-104.7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53</v>
      </c>
      <c r="O7" s="117">
        <v>51.53</v>
      </c>
      <c r="P7" s="117">
        <v>70</v>
      </c>
      <c r="Q7" s="117">
        <v>80.67</v>
      </c>
      <c r="R7" s="117">
        <v>72.05</v>
      </c>
      <c r="S7" s="117">
        <v>100.01</v>
      </c>
      <c r="T7" s="117">
        <v>231.48</v>
      </c>
      <c r="U7" s="117">
        <v>384.25</v>
      </c>
      <c r="V7" s="117">
        <v>427.46</v>
      </c>
      <c r="W7" s="117">
        <v>337.25</v>
      </c>
      <c r="X7" s="117">
        <v>235.75</v>
      </c>
      <c r="Y7" s="117">
        <v>176.77</v>
      </c>
      <c r="Z7" s="118"/>
      <c r="AA7" s="119">
        <f>IF(SUM(B7:Z7)&lt;&gt;0,AVERAGEIF(B7:Z7,"&lt;&gt;"""),"")</f>
        <v>185.01833333333335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38.9</v>
      </c>
      <c r="O15" s="133">
        <v>18.100000000000001</v>
      </c>
      <c r="P15" s="133">
        <v>9.5</v>
      </c>
      <c r="Q15" s="133"/>
      <c r="R15" s="133">
        <v>50.6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117.1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38.9</v>
      </c>
      <c r="O16" s="135">
        <f t="shared" si="1"/>
        <v>18.100000000000001</v>
      </c>
      <c r="P16" s="135">
        <f t="shared" si="1"/>
        <v>9.5</v>
      </c>
      <c r="Q16" s="135">
        <f t="shared" si="1"/>
        <v>0</v>
      </c>
      <c r="R16" s="135">
        <f t="shared" si="1"/>
        <v>50.6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117.1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12.4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12.4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12.4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12.4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2024-07-13T08:29:27Z</dcterms:created>
  <dcterms:modified xsi:type="dcterms:W3CDTF">2024-07-13T08:29:29Z</dcterms:modified>
</cp:coreProperties>
</file>