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<sst xmlns="http://schemas.openxmlformats.org/spreadsheetml/2006/main" count="119" uniqueCount="54">
  <si>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12/07/2024 11:35:20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</si>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</sst>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19-4569-8ED5-02811F917B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19-4569-8ED5-02811F917B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15.504</c:v>
                </c:pt>
                <c:pt idx="13">
                  <c:v>14.132</c:v>
                </c:pt>
                <c:pt idx="14">
                  <c:v>13.6</c:v>
                </c:pt>
                <c:pt idx="15">
                  <c:v>13.034000000000001</c:v>
                </c:pt>
                <c:pt idx="16">
                  <c:v>5.0659999999999998</c:v>
                </c:pt>
                <c:pt idx="17">
                  <c:v>5.016</c:v>
                </c:pt>
                <c:pt idx="18">
                  <c:v>15.100999999999999</c:v>
                </c:pt>
                <c:pt idx="19">
                  <c:v>5.1189999999999998</c:v>
                </c:pt>
                <c:pt idx="20">
                  <c:v>4.8499999999999996</c:v>
                </c:pt>
                <c:pt idx="21">
                  <c:v>4.5410000000000004</c:v>
                </c:pt>
                <c:pt idx="22">
                  <c:v>4.3239999999999998</c:v>
                </c:pt>
                <c:pt idx="23">
                  <c:v>4.1669999999999998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19-4569-8ED5-02811F917B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29.951999999999998</c:v>
                </c:pt>
                <c:pt idx="13">
                  <c:v>24.832000000000001</c:v>
                </c:pt>
                <c:pt idx="14">
                  <c:v>23.28</c:v>
                </c:pt>
                <c:pt idx="15">
                  <c:v>23.289000000000001</c:v>
                </c:pt>
                <c:pt idx="16">
                  <c:v>17.161000000000001</c:v>
                </c:pt>
                <c:pt idx="17">
                  <c:v>10.513999999999999</c:v>
                </c:pt>
                <c:pt idx="18">
                  <c:v>11.846</c:v>
                </c:pt>
                <c:pt idx="19">
                  <c:v>29.32</c:v>
                </c:pt>
                <c:pt idx="20">
                  <c:v>19.426000000000002</c:v>
                </c:pt>
                <c:pt idx="21">
                  <c:v>8.4879999999999995</c:v>
                </c:pt>
                <c:pt idx="22">
                  <c:v>19.793000000000003</c:v>
                </c:pt>
                <c:pt idx="23">
                  <c:v>25.253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19-4569-8ED5-02811F917B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19-4569-8ED5-02811F917B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19-4569-8ED5-02811F917B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19-4569-8ED5-02811F917B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19-4569-8ED5-02811F917B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19-4569-8ED5-02811F917B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8.0289999999999999</c:v>
                </c:pt>
                <c:pt idx="17">
                  <c:v>7.2060000000000004</c:v>
                </c:pt>
                <c:pt idx="18">
                  <c:v>21.873000000000001</c:v>
                </c:pt>
                <c:pt idx="19">
                  <c:v>25</c:v>
                </c:pt>
                <c:pt idx="20">
                  <c:v>20</c:v>
                </c:pt>
                <c:pt idx="21">
                  <c:v>18.702000000000002</c:v>
                </c:pt>
                <c:pt idx="23">
                  <c:v>34.197000000000003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19-4569-8ED5-02811F917B4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33.4</c:v>
                </c:pt>
                <c:pt idx="13">
                  <c:v>72.7</c:v>
                </c:pt>
                <c:pt idx="14">
                  <c:v>60.6</c:v>
                </c:pt>
                <c:pt idx="15">
                  <c:v>8.3000000000000007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19-4569-8ED5-02811F917B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0.23300000000000001</c:v>
                </c:pt>
                <c:pt idx="13">
                  <c:v>0.2</c:v>
                </c:pt>
                <c:pt idx="14">
                  <c:v>0.21099999999999999</c:v>
                </c:pt>
                <c:pt idx="15">
                  <c:v>0.191</c:v>
                </c:pt>
                <c:pt idx="16">
                  <c:v>8.3000000000000004E-2</c:v>
                </c:pt>
                <c:pt idx="18">
                  <c:v>13.73</c:v>
                </c:pt>
                <c:pt idx="19">
                  <c:v>54.380999999999993</c:v>
                </c:pt>
                <c:pt idx="20">
                  <c:v>42.962999999999994</c:v>
                </c:pt>
                <c:pt idx="22">
                  <c:v>9.8829999999999991</c:v>
                </c:pt>
                <c:pt idx="23">
                  <c:v>5.9630000000000001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19-4569-8ED5-02811F917B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19-4569-8ED5-02811F917B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19-4569-8ED5-02811F917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87.62</c:v>
                </c:pt>
                <c:pt idx="13">
                  <c:v>90.1</c:v>
                </c:pt>
                <c:pt idx="14">
                  <c:v>92.1</c:v>
                </c:pt>
                <c:pt idx="15">
                  <c:v>98</c:v>
                </c:pt>
                <c:pt idx="16">
                  <c:v>104.27</c:v>
                </c:pt>
                <c:pt idx="17">
                  <c:v>126</c:v>
                </c:pt>
                <c:pt idx="18">
                  <c:v>494.29</c:v>
                </c:pt>
                <c:pt idx="19">
                  <c:v>600.01</c:v>
                </c:pt>
                <c:pt idx="20">
                  <c:v>600.01</c:v>
                </c:pt>
                <c:pt idx="21">
                  <c:v>438</c:v>
                </c:pt>
                <c:pt idx="22">
                  <c:v>292.67</c:v>
                </c:pt>
                <c:pt idx="23">
                  <c:v>203.68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19-4569-8ED5-02811F917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29-4C14-95D9-24D5C57667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0.29599999999999999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9-4C14-95D9-24D5C57667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10.65</c:v>
                </c:pt>
                <c:pt idx="19">
                  <c:v>23.266999999999999</c:v>
                </c:pt>
                <c:pt idx="20">
                  <c:v>5.9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9-4C14-95D9-24D5C57667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7.032</c:v>
                </c:pt>
                <c:pt idx="15">
                  <c:v>1.3260000000000001</c:v>
                </c:pt>
                <c:pt idx="16">
                  <c:v>0.93500000000000005</c:v>
                </c:pt>
                <c:pt idx="17">
                  <c:v>1.325</c:v>
                </c:pt>
                <c:pt idx="18">
                  <c:v>0.27100000000000002</c:v>
                </c:pt>
                <c:pt idx="19">
                  <c:v>87.552999999999997</c:v>
                </c:pt>
                <c:pt idx="20">
                  <c:v>78.339000000000013</c:v>
                </c:pt>
                <c:pt idx="21">
                  <c:v>1.4350000000000001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9-4C14-95D9-24D5C57667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29-4C14-95D9-24D5C57667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29-4C14-95D9-24D5C57667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29-4C14-95D9-24D5C57667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52.8</c:v>
                </c:pt>
                <c:pt idx="21">
                  <c:v>22</c:v>
                </c:pt>
                <c:pt idx="2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9-4C14-95D9-24D5C57667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D29-4C14-95D9-24D5C57667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D29-4C14-95D9-24D5C576676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9-4C14-95D9-24D5C57667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79.129000000000005</c:v>
                </c:pt>
                <c:pt idx="13">
                  <c:v>111.89699999999999</c:v>
                </c:pt>
                <c:pt idx="14">
                  <c:v>80.05</c:v>
                </c:pt>
                <c:pt idx="15">
                  <c:v>51.516999999999996</c:v>
                </c:pt>
                <c:pt idx="16">
                  <c:v>21.375</c:v>
                </c:pt>
                <c:pt idx="17">
                  <c:v>21.411000000000001</c:v>
                </c:pt>
                <c:pt idx="18">
                  <c:v>9.4789999999999992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69.58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9-4C14-95D9-24D5C57667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D29-4C14-95D9-24D5C57667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D29-4C14-95D9-24D5C5766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87.62</c:v>
                </c:pt>
                <c:pt idx="13">
                  <c:v>90.1</c:v>
                </c:pt>
                <c:pt idx="14">
                  <c:v>92.1</c:v>
                </c:pt>
                <c:pt idx="15">
                  <c:v>98</c:v>
                </c:pt>
                <c:pt idx="16">
                  <c:v>104.27</c:v>
                </c:pt>
                <c:pt idx="17">
                  <c:v>126</c:v>
                </c:pt>
                <c:pt idx="18">
                  <c:v>494.29</c:v>
                </c:pt>
                <c:pt idx="19">
                  <c:v>600.01</c:v>
                </c:pt>
                <c:pt idx="20">
                  <c:v>600.01</c:v>
                </c:pt>
                <c:pt idx="21">
                  <c:v>438</c:v>
                </c:pt>
                <c:pt idx="22">
                  <c:v>292.67</c:v>
                </c:pt>
                <c:pt idx="23">
                  <c:v>203.68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29-4C14-95D9-24D5C5766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79.088999999999984</v>
      </c>
      <c r="O4" s="18">
        <v>111.86399999999999</v>
      </c>
      <c r="P4" s="18">
        <v>97.691000000000003</v>
      </c>
      <c r="Q4" s="18">
        <v>52.843000000000004</v>
      </c>
      <c r="R4" s="18">
        <v>22.310000000000002</v>
      </c>
      <c r="S4" s="18">
        <v>22.736000000000001</v>
      </c>
      <c r="T4" s="18">
        <v>62.55</v>
      </c>
      <c r="U4" s="18">
        <v>113.82</v>
      </c>
      <c r="V4" s="18">
        <v>87.239000000000004</v>
      </c>
      <c r="W4" s="18">
        <v>31.731000000000002</v>
      </c>
      <c r="X4" s="18">
        <v>34</v>
      </c>
      <c r="Y4" s="18">
        <v>69.58</v>
      </c>
      <c r="Z4" s="19"/>
      <c r="AA4" s="20">
        <f>SUM(B4:Z4)</f>
        <v>785.45300000000009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87.62</v>
      </c>
      <c r="O7" s="28">
        <v>90.1</v>
      </c>
      <c r="P7" s="28">
        <v>92.1</v>
      </c>
      <c r="Q7" s="28">
        <v>98</v>
      </c>
      <c r="R7" s="28">
        <v>104.27</v>
      </c>
      <c r="S7" s="28">
        <v>126</v>
      </c>
      <c r="T7" s="28">
        <v>494.29</v>
      </c>
      <c r="U7" s="28">
        <v>600.01</v>
      </c>
      <c r="V7" s="28">
        <v>600.01</v>
      </c>
      <c r="W7" s="28">
        <v>438</v>
      </c>
      <c r="X7" s="28">
        <v>292.67</v>
      </c>
      <c r="Y7" s="28">
        <v>203.68</v>
      </c>
      <c r="Z7" s="29"/>
      <c r="AA7" s="30">
        <f>IF(SUM(B7:Z7)&lt;&gt;0,AVERAGEIF(B7:Z7,"&lt;&gt;"""),"")</f>
        <v>268.89583333333331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8.0289999999999999</v>
      </c>
      <c r="R12" s="52"/>
      <c r="S12" s="52">
        <v>7.2060000000000004</v>
      </c>
      <c r="T12" s="52">
        <v>21.873000000000001</v>
      </c>
      <c r="U12" s="52">
        <v>25</v>
      </c>
      <c r="V12" s="52">
        <v>20</v>
      </c>
      <c r="W12" s="52">
        <v>18.702000000000002</v>
      </c>
      <c r="X12" s="52"/>
      <c r="Y12" s="52">
        <v>34.197000000000003</v>
      </c>
      <c r="Z12" s="53"/>
      <c r="AA12" s="54">
        <f t="shared" si="0"/>
        <v>135.00700000000001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0.23300000000000001</v>
      </c>
      <c r="O14" s="57">
        <v>0.2</v>
      </c>
      <c r="P14" s="57">
        <v>0.21099999999999999</v>
      </c>
      <c r="Q14" s="57">
        <v>0.191</v>
      </c>
      <c r="R14" s="57">
        <v>8.3000000000000004E-2</v>
      </c>
      <c r="S14" s="57"/>
      <c r="T14" s="57">
        <v>13.73</v>
      </c>
      <c r="U14" s="57">
        <v>54.380999999999993</v>
      </c>
      <c r="V14" s="57">
        <v>42.962999999999994</v>
      </c>
      <c r="W14" s="57"/>
      <c r="X14" s="57">
        <v>9.8829999999999991</v>
      </c>
      <c r="Y14" s="57">
        <v>5.9630000000000001</v>
      </c>
      <c r="Z14" s="58"/>
      <c r="AA14" s="59">
        <f t="shared" si="0"/>
        <v>127.83799999999998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0.23300000000000001</v>
      </c>
      <c r="O16" s="62">
        <f t="shared" si="1"/>
        <v>0.2</v>
      </c>
      <c r="P16" s="62">
        <f t="shared" si="1"/>
        <v>0.21099999999999999</v>
      </c>
      <c r="Q16" s="62">
        <f t="shared" si="1"/>
        <v>8.2200000000000006</v>
      </c>
      <c r="R16" s="62">
        <f t="shared" si="1"/>
        <v>8.3000000000000004E-2</v>
      </c>
      <c r="S16" s="62">
        <f t="shared" si="1"/>
        <v>7.2060000000000004</v>
      </c>
      <c r="T16" s="62">
        <f t="shared" si="1"/>
        <v>35.603000000000002</v>
      </c>
      <c r="U16" s="62">
        <f t="shared" si="1"/>
        <v>79.381</v>
      </c>
      <c r="V16" s="62">
        <f t="shared" si="1"/>
        <v>62.962999999999994</v>
      </c>
      <c r="W16" s="62">
        <f t="shared" si="1"/>
        <v>18.702000000000002</v>
      </c>
      <c r="X16" s="62">
        <f t="shared" si="1"/>
        <v>9.8829999999999991</v>
      </c>
      <c r="Y16" s="62">
        <f t="shared" si="1"/>
        <v>40.160000000000004</v>
      </c>
      <c r="Z16" s="63" t="str">
        <f t="shared" si="1"/>
        <v/>
      </c>
      <c r="AA16" s="64">
        <f>SUM(AA10:AA15)</f>
        <v>262.84499999999997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15.504</v>
      </c>
      <c r="O20" s="77">
        <v>14.132</v>
      </c>
      <c r="P20" s="77">
        <v>13.6</v>
      </c>
      <c r="Q20" s="77">
        <v>13.034000000000001</v>
      </c>
      <c r="R20" s="77">
        <v>5.0659999999999998</v>
      </c>
      <c r="S20" s="77">
        <v>5.016</v>
      </c>
      <c r="T20" s="77">
        <v>15.100999999999999</v>
      </c>
      <c r="U20" s="77">
        <v>5.1189999999999998</v>
      </c>
      <c r="V20" s="77">
        <v>4.8499999999999996</v>
      </c>
      <c r="W20" s="77">
        <v>4.5410000000000004</v>
      </c>
      <c r="X20" s="77">
        <v>4.3239999999999998</v>
      </c>
      <c r="Y20" s="77">
        <v>4.1669999999999998</v>
      </c>
      <c r="Z20" s="78"/>
      <c r="AA20" s="79">
        <f t="shared" si="2"/>
        <v>104.45399999999999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29.951999999999998</v>
      </c>
      <c r="O21" s="81">
        <v>24.832000000000001</v>
      </c>
      <c r="P21" s="81">
        <v>23.28</v>
      </c>
      <c r="Q21" s="81">
        <v>23.289000000000001</v>
      </c>
      <c r="R21" s="81">
        <v>17.161000000000001</v>
      </c>
      <c r="S21" s="81">
        <v>10.513999999999999</v>
      </c>
      <c r="T21" s="81">
        <v>11.846</v>
      </c>
      <c r="U21" s="81">
        <v>29.32</v>
      </c>
      <c r="V21" s="81">
        <v>19.426000000000002</v>
      </c>
      <c r="W21" s="81">
        <v>8.4879999999999995</v>
      </c>
      <c r="X21" s="81">
        <v>19.793000000000003</v>
      </c>
      <c r="Y21" s="81">
        <v>25.253</v>
      </c>
      <c r="Z21" s="78"/>
      <c r="AA21" s="79">
        <f t="shared" si="2"/>
        <v>243.154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45.455999999999996</v>
      </c>
      <c r="O26" s="88">
        <f t="shared" si="3"/>
        <v>38.963999999999999</v>
      </c>
      <c r="P26" s="88">
        <f t="shared" si="3"/>
        <v>36.880000000000003</v>
      </c>
      <c r="Q26" s="88">
        <f t="shared" si="3"/>
        <v>36.323</v>
      </c>
      <c r="R26" s="88">
        <f t="shared" si="3"/>
        <v>22.227</v>
      </c>
      <c r="S26" s="88">
        <f t="shared" si="3"/>
        <v>15.53</v>
      </c>
      <c r="T26" s="88">
        <f t="shared" si="3"/>
        <v>26.946999999999999</v>
      </c>
      <c r="U26" s="88">
        <f t="shared" si="3"/>
        <v>34.439</v>
      </c>
      <c r="V26" s="88">
        <f t="shared" si="3"/>
        <v>24.276000000000003</v>
      </c>
      <c r="W26" s="88">
        <f t="shared" si="3"/>
        <v>13.029</v>
      </c>
      <c r="X26" s="88">
        <f t="shared" si="3"/>
        <v>24.117000000000004</v>
      </c>
      <c r="Y26" s="88">
        <f t="shared" si="3"/>
        <v>29.42</v>
      </c>
      <c r="Z26" s="89" t="str">
        <f t="shared" si="3"/>
        <v/>
      </c>
      <c r="AA26" s="90">
        <f>SUM(AA19:AA25)</f>
        <v>347.608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45.689</v>
      </c>
      <c r="O30" s="77">
        <v>39.164000000000001</v>
      </c>
      <c r="P30" s="77">
        <v>37.091000000000001</v>
      </c>
      <c r="Q30" s="77">
        <v>44.542999999999999</v>
      </c>
      <c r="R30" s="77">
        <v>22.31</v>
      </c>
      <c r="S30" s="77">
        <v>22.736000000000001</v>
      </c>
      <c r="T30" s="77">
        <v>62.55</v>
      </c>
      <c r="U30" s="77">
        <v>113.82</v>
      </c>
      <c r="V30" s="77">
        <v>87.239000000000004</v>
      </c>
      <c r="W30" s="77">
        <v>31.731000000000002</v>
      </c>
      <c r="X30" s="77">
        <v>34</v>
      </c>
      <c r="Y30" s="77">
        <v>69.58</v>
      </c>
      <c r="Z30" s="78"/>
      <c r="AA30" s="79">
        <f>SUM(B30:Z30)</f>
        <v>610.45300000000009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45.689</v>
      </c>
      <c r="O32" s="62">
        <f t="shared" si="4"/>
        <v>39.164000000000001</v>
      </c>
      <c r="P32" s="62">
        <f t="shared" si="4"/>
        <v>37.091000000000001</v>
      </c>
      <c r="Q32" s="62">
        <f t="shared" si="4"/>
        <v>44.542999999999999</v>
      </c>
      <c r="R32" s="62">
        <f t="shared" si="4"/>
        <v>22.31</v>
      </c>
      <c r="S32" s="62">
        <f t="shared" si="4"/>
        <v>22.736000000000001</v>
      </c>
      <c r="T32" s="62">
        <f t="shared" si="4"/>
        <v>62.55</v>
      </c>
      <c r="U32" s="62">
        <f t="shared" si="4"/>
        <v>113.82</v>
      </c>
      <c r="V32" s="62">
        <f t="shared" si="4"/>
        <v>87.239000000000004</v>
      </c>
      <c r="W32" s="62">
        <f t="shared" si="4"/>
        <v>31.731000000000002</v>
      </c>
      <c r="X32" s="62">
        <f t="shared" si="4"/>
        <v>34</v>
      </c>
      <c r="Y32" s="62">
        <f t="shared" si="4"/>
        <v>69.58</v>
      </c>
      <c r="Z32" s="63" t="str">
        <f t="shared" si="4"/>
        <v/>
      </c>
      <c r="AA32" s="64">
        <f>SUM(AA29:AA31)</f>
        <v>610.45300000000009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33.4</v>
      </c>
      <c r="O39" s="99">
        <v>72.7</v>
      </c>
      <c r="P39" s="99">
        <v>60.6</v>
      </c>
      <c r="Q39" s="99">
        <v>8.3000000000000007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33.4</v>
      </c>
      <c r="O40" s="88">
        <f t="shared" si="6"/>
        <v>72.7</v>
      </c>
      <c r="P40" s="88">
        <f t="shared" si="6"/>
        <v>60.6</v>
      </c>
      <c r="Q40" s="88">
        <f t="shared" si="6"/>
        <v>8.3000000000000007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33.4</v>
      </c>
      <c r="O47" s="99">
        <v>72.7</v>
      </c>
      <c r="P47" s="99">
        <v>60.6</v>
      </c>
      <c r="Q47" s="99">
        <v>8.3000000000000007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33.4</v>
      </c>
      <c r="O49" s="88">
        <f t="shared" si="8"/>
        <v>72.7</v>
      </c>
      <c r="P49" s="88">
        <f t="shared" si="8"/>
        <v>60.6</v>
      </c>
      <c r="Q49" s="88">
        <f t="shared" si="8"/>
        <v>8.3000000000000007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79.088999999999999</v>
      </c>
      <c r="O52" s="88">
        <f t="shared" si="10"/>
        <v>111.864</v>
      </c>
      <c r="P52" s="88">
        <f t="shared" si="10"/>
        <v>97.691000000000003</v>
      </c>
      <c r="Q52" s="88">
        <f t="shared" si="10"/>
        <v>52.843000000000004</v>
      </c>
      <c r="R52" s="88">
        <f t="shared" si="10"/>
        <v>22.31</v>
      </c>
      <c r="S52" s="88">
        <f t="shared" si="10"/>
        <v>22.736000000000001</v>
      </c>
      <c r="T52" s="88">
        <f t="shared" si="10"/>
        <v>62.55</v>
      </c>
      <c r="U52" s="88">
        <f t="shared" si="10"/>
        <v>113.82</v>
      </c>
      <c r="V52" s="88">
        <f t="shared" si="10"/>
        <v>87.239000000000004</v>
      </c>
      <c r="W52" s="88">
        <f t="shared" si="10"/>
        <v>31.731000000000002</v>
      </c>
      <c r="X52" s="88">
        <f t="shared" si="10"/>
        <v>34</v>
      </c>
      <c r="Y52" s="88">
        <f t="shared" si="10"/>
        <v>69.580000000000013</v>
      </c>
      <c r="Z52" s="89" t="str">
        <f t="shared" si="10"/>
        <v/>
      </c>
      <c r="AA52" s="104">
        <f>SUM(B52:Z52)</f>
        <v>785.45300000000009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79.129000000000005</v>
      </c>
      <c r="O4" s="18">
        <v>111.89699999999999</v>
      </c>
      <c r="P4" s="18">
        <v>97.731999999999999</v>
      </c>
      <c r="Q4" s="18">
        <v>52.842999999999996</v>
      </c>
      <c r="R4" s="18">
        <v>22.31</v>
      </c>
      <c r="S4" s="18">
        <v>22.736000000000001</v>
      </c>
      <c r="T4" s="18">
        <v>62.54999999999999</v>
      </c>
      <c r="U4" s="18">
        <v>113.82</v>
      </c>
      <c r="V4" s="18">
        <v>87.239000000000004</v>
      </c>
      <c r="W4" s="18">
        <v>31.731000000000002</v>
      </c>
      <c r="X4" s="18">
        <v>34</v>
      </c>
      <c r="Y4" s="18">
        <v>69.58</v>
      </c>
      <c r="Z4" s="19"/>
      <c r="AA4" s="20">
        <f>SUM(B4:Z4)</f>
        <v>785.56700000000012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87.62</v>
      </c>
      <c r="O7" s="28">
        <v>90.1</v>
      </c>
      <c r="P7" s="28">
        <v>92.1</v>
      </c>
      <c r="Q7" s="28">
        <v>98</v>
      </c>
      <c r="R7" s="28">
        <v>104.27</v>
      </c>
      <c r="S7" s="28">
        <v>126</v>
      </c>
      <c r="T7" s="28">
        <v>494.29</v>
      </c>
      <c r="U7" s="28">
        <v>600.01</v>
      </c>
      <c r="V7" s="28">
        <v>600.01</v>
      </c>
      <c r="W7" s="28">
        <v>438</v>
      </c>
      <c r="X7" s="28">
        <v>292.67</v>
      </c>
      <c r="Y7" s="28">
        <v>203.68</v>
      </c>
      <c r="Z7" s="29"/>
      <c r="AA7" s="30">
        <f>IF(SUM(B7:Z7)&lt;&gt;0,AVERAGEIF(B7:Z7,"&lt;&gt;"""),"")</f>
        <v>268.89583333333331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52.8</v>
      </c>
      <c r="U10" s="42"/>
      <c r="V10" s="42"/>
      <c r="W10" s="42">
        <v>22</v>
      </c>
      <c r="X10" s="42">
        <v>31</v>
      </c>
      <c r="Y10" s="42"/>
      <c r="Z10" s="43"/>
      <c r="AA10" s="44">
        <f t="shared" ref="AA10:AA15" si="0">SUM(B10:Z10)</f>
        <v>105.8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79.129000000000005</v>
      </c>
      <c r="O14" s="57">
        <v>111.89699999999999</v>
      </c>
      <c r="P14" s="57">
        <v>80.05</v>
      </c>
      <c r="Q14" s="57">
        <v>51.516999999999996</v>
      </c>
      <c r="R14" s="57">
        <v>21.375</v>
      </c>
      <c r="S14" s="57">
        <v>21.411000000000001</v>
      </c>
      <c r="T14" s="57">
        <v>9.4789999999999992</v>
      </c>
      <c r="U14" s="57">
        <v>3</v>
      </c>
      <c r="V14" s="57">
        <v>3</v>
      </c>
      <c r="W14" s="57">
        <v>3</v>
      </c>
      <c r="X14" s="57">
        <v>3</v>
      </c>
      <c r="Y14" s="57">
        <v>69.58</v>
      </c>
      <c r="Z14" s="58"/>
      <c r="AA14" s="59">
        <f t="shared" si="0"/>
        <v>456.43799999999999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79.129000000000005</v>
      </c>
      <c r="O16" s="62">
        <f t="shared" si="1"/>
        <v>111.89699999999999</v>
      </c>
      <c r="P16" s="62">
        <f t="shared" si="1"/>
        <v>80.05</v>
      </c>
      <c r="Q16" s="62">
        <f t="shared" si="1"/>
        <v>51.516999999999996</v>
      </c>
      <c r="R16" s="62">
        <f t="shared" si="1"/>
        <v>21.375</v>
      </c>
      <c r="S16" s="62">
        <f t="shared" si="1"/>
        <v>21.411000000000001</v>
      </c>
      <c r="T16" s="62">
        <f t="shared" si="1"/>
        <v>62.278999999999996</v>
      </c>
      <c r="U16" s="62">
        <f t="shared" si="1"/>
        <v>3</v>
      </c>
      <c r="V16" s="62">
        <f t="shared" si="1"/>
        <v>3</v>
      </c>
      <c r="W16" s="62">
        <f t="shared" si="1"/>
        <v>25</v>
      </c>
      <c r="X16" s="62">
        <f t="shared" si="1"/>
        <v>34</v>
      </c>
      <c r="Y16" s="62">
        <f t="shared" si="1"/>
        <v>69.58</v>
      </c>
      <c r="Z16" s="63" t="str">
        <f t="shared" si="1"/>
        <v/>
      </c>
      <c r="AA16" s="64">
        <f>SUM(AA10:AA15)</f>
        <v>562.23799999999994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0.29599999999999999</v>
      </c>
      <c r="X19" s="72"/>
      <c r="Y19" s="72"/>
      <c r="Z19" s="73"/>
      <c r="AA19" s="74">
        <f t="shared" ref="AA19:AA25" si="2">SUM(B19:Z19)</f>
        <v>0.29599999999999999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10.65</v>
      </c>
      <c r="Q20" s="77"/>
      <c r="R20" s="77"/>
      <c r="S20" s="77"/>
      <c r="T20" s="77"/>
      <c r="U20" s="77">
        <v>23.266999999999999</v>
      </c>
      <c r="V20" s="77">
        <v>5.9</v>
      </c>
      <c r="W20" s="77">
        <v>5</v>
      </c>
      <c r="X20" s="77"/>
      <c r="Y20" s="77"/>
      <c r="Z20" s="78"/>
      <c r="AA20" s="79">
        <f t="shared" si="2"/>
        <v>44.817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7.032</v>
      </c>
      <c r="Q21" s="81">
        <v>1.3260000000000001</v>
      </c>
      <c r="R21" s="81">
        <v>0.93500000000000005</v>
      </c>
      <c r="S21" s="81">
        <v>1.325</v>
      </c>
      <c r="T21" s="81">
        <v>0.27100000000000002</v>
      </c>
      <c r="U21" s="81">
        <v>87.552999999999997</v>
      </c>
      <c r="V21" s="81">
        <v>78.339000000000013</v>
      </c>
      <c r="W21" s="81">
        <v>1.4350000000000001</v>
      </c>
      <c r="X21" s="81"/>
      <c r="Y21" s="81"/>
      <c r="Z21" s="78"/>
      <c r="AA21" s="79">
        <f t="shared" si="2"/>
        <v>178.21600000000001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17.682000000000002</v>
      </c>
      <c r="Q26" s="88">
        <f t="shared" si="3"/>
        <v>1.3260000000000001</v>
      </c>
      <c r="R26" s="88">
        <f t="shared" si="3"/>
        <v>0.93500000000000005</v>
      </c>
      <c r="S26" s="88">
        <f t="shared" si="3"/>
        <v>1.325</v>
      </c>
      <c r="T26" s="88">
        <f t="shared" si="3"/>
        <v>0.27100000000000002</v>
      </c>
      <c r="U26" s="88">
        <f t="shared" si="3"/>
        <v>110.82</v>
      </c>
      <c r="V26" s="88">
        <f t="shared" si="3"/>
        <v>84.239000000000019</v>
      </c>
      <c r="W26" s="88">
        <f t="shared" si="3"/>
        <v>6.7309999999999999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223.32900000000001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79.129000000000005</v>
      </c>
      <c r="O30" s="77">
        <v>111.89700000000001</v>
      </c>
      <c r="P30" s="77">
        <v>97.731999999999999</v>
      </c>
      <c r="Q30" s="77">
        <v>52.843000000000004</v>
      </c>
      <c r="R30" s="77">
        <v>22.31</v>
      </c>
      <c r="S30" s="77">
        <v>22.736000000000001</v>
      </c>
      <c r="T30" s="77">
        <v>62.55</v>
      </c>
      <c r="U30" s="77">
        <v>113.82</v>
      </c>
      <c r="V30" s="77">
        <v>87.239000000000004</v>
      </c>
      <c r="W30" s="77">
        <v>31.731000000000002</v>
      </c>
      <c r="X30" s="77">
        <v>34</v>
      </c>
      <c r="Y30" s="77">
        <v>69.58</v>
      </c>
      <c r="Z30" s="78"/>
      <c r="AA30" s="79">
        <f>SUM(B30:Z30)</f>
        <v>785.56700000000012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79.129000000000005</v>
      </c>
      <c r="O32" s="62">
        <f t="shared" si="4"/>
        <v>111.89700000000001</v>
      </c>
      <c r="P32" s="62">
        <f t="shared" si="4"/>
        <v>97.731999999999999</v>
      </c>
      <c r="Q32" s="62">
        <f t="shared" si="4"/>
        <v>52.843000000000004</v>
      </c>
      <c r="R32" s="62">
        <f t="shared" si="4"/>
        <v>22.31</v>
      </c>
      <c r="S32" s="62">
        <f t="shared" si="4"/>
        <v>22.736000000000001</v>
      </c>
      <c r="T32" s="62">
        <f t="shared" si="4"/>
        <v>62.55</v>
      </c>
      <c r="U32" s="62">
        <f t="shared" si="4"/>
        <v>113.82</v>
      </c>
      <c r="V32" s="62">
        <f t="shared" si="4"/>
        <v>87.239000000000004</v>
      </c>
      <c r="W32" s="62">
        <f t="shared" si="4"/>
        <v>31.731000000000002</v>
      </c>
      <c r="X32" s="62">
        <f t="shared" si="4"/>
        <v>34</v>
      </c>
      <c r="Y32" s="62">
        <f t="shared" si="4"/>
        <v>69.58</v>
      </c>
      <c r="Z32" s="63" t="str">
        <f t="shared" si="4"/>
        <v/>
      </c>
      <c r="AA32" s="64">
        <f>SUM(AA29:AA31)</f>
        <v>785.56700000000012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79.129000000000005</v>
      </c>
      <c r="O52" s="88">
        <f t="shared" si="10"/>
        <v>111.89699999999999</v>
      </c>
      <c r="P52" s="88">
        <f t="shared" si="10"/>
        <v>97.731999999999999</v>
      </c>
      <c r="Q52" s="88">
        <f t="shared" si="10"/>
        <v>52.842999999999996</v>
      </c>
      <c r="R52" s="88">
        <f t="shared" si="10"/>
        <v>22.31</v>
      </c>
      <c r="S52" s="88">
        <f t="shared" si="10"/>
        <v>22.736000000000001</v>
      </c>
      <c r="T52" s="88">
        <f t="shared" si="10"/>
        <v>62.55</v>
      </c>
      <c r="U52" s="88">
        <f t="shared" si="10"/>
        <v>113.82</v>
      </c>
      <c r="V52" s="88">
        <f t="shared" si="10"/>
        <v>87.239000000000019</v>
      </c>
      <c r="W52" s="88">
        <f t="shared" si="10"/>
        <v>31.731000000000002</v>
      </c>
      <c r="X52" s="88">
        <f t="shared" si="10"/>
        <v>34</v>
      </c>
      <c r="Y52" s="88">
        <f t="shared" si="10"/>
        <v>69.58</v>
      </c>
      <c r="Z52" s="89" t="str">
        <f t="shared" si="10"/>
        <v/>
      </c>
      <c r="AA52" s="104">
        <f>SUM(B52:Z52)</f>
        <v>785.56700000000012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-33.4</v>
      </c>
      <c r="O4" s="18">
        <v>-72.7</v>
      </c>
      <c r="P4" s="18">
        <v>-60.6</v>
      </c>
      <c r="Q4" s="18">
        <v>-8.3000000000000007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-175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87.62</v>
      </c>
      <c r="O7" s="117">
        <v>90.1</v>
      </c>
      <c r="P7" s="117">
        <v>92.1</v>
      </c>
      <c r="Q7" s="117">
        <v>98</v>
      </c>
      <c r="R7" s="117">
        <v>104.27</v>
      </c>
      <c r="S7" s="117">
        <v>126</v>
      </c>
      <c r="T7" s="117">
        <v>494.29</v>
      </c>
      <c r="U7" s="117">
        <v>600.01</v>
      </c>
      <c r="V7" s="117">
        <v>600.01</v>
      </c>
      <c r="W7" s="117">
        <v>438</v>
      </c>
      <c r="X7" s="117">
        <v>292.67</v>
      </c>
      <c r="Y7" s="117">
        <v>203.68</v>
      </c>
      <c r="Z7" s="118"/>
      <c r="AA7" s="119">
        <f>IF(SUM(B7:Z7)&lt;&gt;0,AVERAGEIF(B7:Z7,"&lt;&gt;"""),"")</f>
        <v>268.89583333333331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33.4</v>
      </c>
      <c r="O15" s="133">
        <v>72.7</v>
      </c>
      <c r="P15" s="133">
        <v>60.6</v>
      </c>
      <c r="Q15" s="133">
        <v>8.3000000000000007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33.4</v>
      </c>
      <c r="O16" s="135">
        <f t="shared" si="1"/>
        <v>72.7</v>
      </c>
      <c r="P16" s="135">
        <f t="shared" si="1"/>
        <v>60.6</v>
      </c>
      <c r="Q16" s="135">
        <f t="shared" si="1"/>
        <v>8.3000000000000007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2024-07-12T08:35:20Z</dcterms:created>
  <dcterms:modified xsi:type="dcterms:W3CDTF">2024-07-12T08:35:21Z</dcterms:modified>
</cp:coreProperties>
</file>