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<sst xmlns="http://schemas.openxmlformats.org/spreadsheetml/2006/main" count="119" uniqueCount="54">
  <si>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10/07/2024 11:36:33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</si>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</sst>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F0B-4468-AB8E-0336413AF3C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F0B-4468-AB8E-0336413AF3C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F0B-4468-AB8E-0336413AF3C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6">
                  <c:v>3.4000000000000002E-2</c:v>
                </c:pt>
                <c:pt idx="17">
                  <c:v>0.40699999999999997</c:v>
                </c:pt>
                <c:pt idx="19">
                  <c:v>0.05</c:v>
                </c:pt>
                <c:pt idx="20">
                  <c:v>0.02</c:v>
                </c:pt>
                <c:pt idx="22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0B-4468-AB8E-0336413AF3C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F0B-4468-AB8E-0336413AF3C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F0B-4468-AB8E-0336413AF3C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F0B-4468-AB8E-0336413AF3C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F0B-4468-AB8E-0336413AF3C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F0B-4468-AB8E-0336413AF3C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33.334000000000003</c:v>
                </c:pt>
                <c:pt idx="14">
                  <c:v>5.72</c:v>
                </c:pt>
                <c:pt idx="18">
                  <c:v>35.015999999999998</c:v>
                </c:pt>
                <c:pt idx="19">
                  <c:v>30</c:v>
                </c:pt>
                <c:pt idx="20">
                  <c:v>30</c:v>
                </c:pt>
                <c:pt idx="2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F0B-4468-AB8E-0336413AF3C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45.8</c:v>
                </c:pt>
                <c:pt idx="14">
                  <c:v>152.6</c:v>
                </c:pt>
                <c:pt idx="15">
                  <c:v>304.7</c:v>
                </c:pt>
                <c:pt idx="16">
                  <c:v>202.5</c:v>
                </c:pt>
                <c:pt idx="17">
                  <c:v>27.3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36.700000000000003</c:v>
                </c:pt>
                <c:pt idx="22">
                  <c:v>121.5</c:v>
                </c:pt>
                <c:pt idx="23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F0B-4468-AB8E-0336413AF3C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35.933</c:v>
                </c:pt>
                <c:pt idx="13">
                  <c:v>36.650000000000013</c:v>
                </c:pt>
                <c:pt idx="14">
                  <c:v>0.99199999999999999</c:v>
                </c:pt>
                <c:pt idx="15">
                  <c:v>1.075</c:v>
                </c:pt>
                <c:pt idx="16">
                  <c:v>0.61199999999999999</c:v>
                </c:pt>
                <c:pt idx="17">
                  <c:v>9.2690000000000001</c:v>
                </c:pt>
                <c:pt idx="18">
                  <c:v>29.213999999999999</c:v>
                </c:pt>
                <c:pt idx="19">
                  <c:v>16.776</c:v>
                </c:pt>
                <c:pt idx="20">
                  <c:v>13.305</c:v>
                </c:pt>
                <c:pt idx="21">
                  <c:v>5.9029999999999996</c:v>
                </c:pt>
                <c:pt idx="22">
                  <c:v>0.66700000000000004</c:v>
                </c:pt>
                <c:pt idx="23">
                  <c:v>11.979000000000001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F0B-4468-AB8E-0336413AF3C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F0B-4468-AB8E-0336413AF3C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F0B-4468-AB8E-0336413AF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75.930000000000007</c:v>
                </c:pt>
                <c:pt idx="13">
                  <c:v>80</c:v>
                </c:pt>
                <c:pt idx="14">
                  <c:v>84.54</c:v>
                </c:pt>
                <c:pt idx="15">
                  <c:v>85.76</c:v>
                </c:pt>
                <c:pt idx="16">
                  <c:v>103.6</c:v>
                </c:pt>
                <c:pt idx="17">
                  <c:v>113.21</c:v>
                </c:pt>
                <c:pt idx="18">
                  <c:v>153.9</c:v>
                </c:pt>
                <c:pt idx="19">
                  <c:v>308</c:v>
                </c:pt>
                <c:pt idx="20">
                  <c:v>356.69</c:v>
                </c:pt>
                <c:pt idx="21">
                  <c:v>183</c:v>
                </c:pt>
                <c:pt idx="22">
                  <c:v>132</c:v>
                </c:pt>
                <c:pt idx="23">
                  <c:v>148.65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F0B-4468-AB8E-0336413AF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282-4F55-BD9B-50E255982D1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282-4F55-BD9B-50E255982D1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7.3529999999999998</c:v>
                </c:pt>
                <c:pt idx="13">
                  <c:v>15.599</c:v>
                </c:pt>
                <c:pt idx="14">
                  <c:v>16.737000000000002</c:v>
                </c:pt>
                <c:pt idx="15">
                  <c:v>74.662000000000006</c:v>
                </c:pt>
                <c:pt idx="16">
                  <c:v>37.557000000000002</c:v>
                </c:pt>
                <c:pt idx="17">
                  <c:v>5.5570000000000004</c:v>
                </c:pt>
                <c:pt idx="18">
                  <c:v>5.1260000000000003</c:v>
                </c:pt>
                <c:pt idx="19">
                  <c:v>7.8689999999999998</c:v>
                </c:pt>
                <c:pt idx="20">
                  <c:v>9.7240000000000002</c:v>
                </c:pt>
                <c:pt idx="21">
                  <c:v>14.782</c:v>
                </c:pt>
                <c:pt idx="22">
                  <c:v>9.6719999999999988</c:v>
                </c:pt>
                <c:pt idx="23">
                  <c:v>4.0039999999999996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82-4F55-BD9B-50E255982D1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28.580000000000002</c:v>
                </c:pt>
                <c:pt idx="13">
                  <c:v>75.573000000000008</c:v>
                </c:pt>
                <c:pt idx="14">
                  <c:v>102.699</c:v>
                </c:pt>
                <c:pt idx="15">
                  <c:v>159.10599999999999</c:v>
                </c:pt>
                <c:pt idx="16">
                  <c:v>91.882000000000005</c:v>
                </c:pt>
                <c:pt idx="17">
                  <c:v>20.232000000000003</c:v>
                </c:pt>
                <c:pt idx="18">
                  <c:v>59.103999999999999</c:v>
                </c:pt>
                <c:pt idx="19">
                  <c:v>15.103</c:v>
                </c:pt>
                <c:pt idx="20">
                  <c:v>24.72</c:v>
                </c:pt>
                <c:pt idx="21">
                  <c:v>35.989999999999995</c:v>
                </c:pt>
                <c:pt idx="22">
                  <c:v>42.377000000000002</c:v>
                </c:pt>
                <c:pt idx="23">
                  <c:v>10.875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82-4F55-BD9B-50E255982D1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282-4F55-BD9B-50E255982D1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282-4F55-BD9B-50E255982D1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282-4F55-BD9B-50E255982D1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282-4F55-BD9B-50E255982D1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282-4F55-BD9B-50E255982D1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282-4F55-BD9B-50E255982D1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82-4F55-BD9B-50E255982D1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3">
                  <c:v>24.637</c:v>
                </c:pt>
                <c:pt idx="14">
                  <c:v>39.839999999999996</c:v>
                </c:pt>
                <c:pt idx="15">
                  <c:v>72.021000000000001</c:v>
                </c:pt>
                <c:pt idx="16">
                  <c:v>73.707000000000008</c:v>
                </c:pt>
                <c:pt idx="17">
                  <c:v>11.186999999999999</c:v>
                </c:pt>
                <c:pt idx="19">
                  <c:v>23.853999999999999</c:v>
                </c:pt>
                <c:pt idx="20">
                  <c:v>8.8810000000000002</c:v>
                </c:pt>
                <c:pt idx="21">
                  <c:v>11.831</c:v>
                </c:pt>
                <c:pt idx="22">
                  <c:v>70.158000000000001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282-4F55-BD9B-50E255982D1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282-4F55-BD9B-50E255982D1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282-4F55-BD9B-50E255982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75.930000000000007</c:v>
                </c:pt>
                <c:pt idx="13">
                  <c:v>80</c:v>
                </c:pt>
                <c:pt idx="14">
                  <c:v>84.54</c:v>
                </c:pt>
                <c:pt idx="15">
                  <c:v>85.76</c:v>
                </c:pt>
                <c:pt idx="16">
                  <c:v>103.6</c:v>
                </c:pt>
                <c:pt idx="17">
                  <c:v>113.21</c:v>
                </c:pt>
                <c:pt idx="18">
                  <c:v>153.9</c:v>
                </c:pt>
                <c:pt idx="19">
                  <c:v>308</c:v>
                </c:pt>
                <c:pt idx="20">
                  <c:v>356.69</c:v>
                </c:pt>
                <c:pt idx="21">
                  <c:v>183</c:v>
                </c:pt>
                <c:pt idx="22">
                  <c:v>132</c:v>
                </c:pt>
                <c:pt idx="23">
                  <c:v>148.65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282-4F55-BD9B-50E255982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35.933</v>
      </c>
      <c r="O4" s="18">
        <v>115.78400000000001</v>
      </c>
      <c r="P4" s="18">
        <v>159.31199999999998</v>
      </c>
      <c r="Q4" s="18">
        <v>305.77499999999998</v>
      </c>
      <c r="R4" s="18">
        <v>203.14599999999999</v>
      </c>
      <c r="S4" s="18">
        <v>36.975999999999999</v>
      </c>
      <c r="T4" s="18">
        <v>64.22999999999999</v>
      </c>
      <c r="U4" s="18">
        <v>46.826000000000001</v>
      </c>
      <c r="V4" s="18">
        <v>43.325000000000003</v>
      </c>
      <c r="W4" s="18">
        <v>62.603000000000002</v>
      </c>
      <c r="X4" s="18">
        <v>122.20700000000001</v>
      </c>
      <c r="Y4" s="18">
        <v>14.879000000000001</v>
      </c>
      <c r="Z4" s="19"/>
      <c r="AA4" s="20">
        <f>SUM(B4:Z4)</f>
        <v>1210.9960000000001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75.930000000000007</v>
      </c>
      <c r="O7" s="28">
        <v>80</v>
      </c>
      <c r="P7" s="28">
        <v>84.54</v>
      </c>
      <c r="Q7" s="28">
        <v>85.76</v>
      </c>
      <c r="R7" s="28">
        <v>103.6</v>
      </c>
      <c r="S7" s="28">
        <v>113.21</v>
      </c>
      <c r="T7" s="28">
        <v>153.9</v>
      </c>
      <c r="U7" s="28">
        <v>308</v>
      </c>
      <c r="V7" s="28">
        <v>356.69</v>
      </c>
      <c r="W7" s="28">
        <v>183</v>
      </c>
      <c r="X7" s="28">
        <v>132</v>
      </c>
      <c r="Y7" s="28">
        <v>148.65</v>
      </c>
      <c r="Z7" s="29"/>
      <c r="AA7" s="30">
        <f>IF(SUM(B7:Z7)&lt;&gt;0,AVERAGEIF(B7:Z7,"&lt;&gt;"""),"")</f>
        <v>152.10666666666668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33.334000000000003</v>
      </c>
      <c r="P12" s="52">
        <v>5.72</v>
      </c>
      <c r="Q12" s="52"/>
      <c r="R12" s="52"/>
      <c r="S12" s="52"/>
      <c r="T12" s="52">
        <v>35.015999999999998</v>
      </c>
      <c r="U12" s="52">
        <v>30</v>
      </c>
      <c r="V12" s="52">
        <v>30</v>
      </c>
      <c r="W12" s="52">
        <v>20</v>
      </c>
      <c r="X12" s="52"/>
      <c r="Y12" s="52"/>
      <c r="Z12" s="53"/>
      <c r="AA12" s="54">
        <f t="shared" si="0"/>
        <v>154.07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35.933</v>
      </c>
      <c r="O14" s="57">
        <v>36.650000000000013</v>
      </c>
      <c r="P14" s="57">
        <v>0.99199999999999999</v>
      </c>
      <c r="Q14" s="57">
        <v>1.075</v>
      </c>
      <c r="R14" s="57">
        <v>0.61199999999999999</v>
      </c>
      <c r="S14" s="57">
        <v>9.2690000000000001</v>
      </c>
      <c r="T14" s="57">
        <v>29.213999999999999</v>
      </c>
      <c r="U14" s="57">
        <v>16.776</v>
      </c>
      <c r="V14" s="57">
        <v>13.305</v>
      </c>
      <c r="W14" s="57">
        <v>5.9029999999999996</v>
      </c>
      <c r="X14" s="57">
        <v>0.66700000000000004</v>
      </c>
      <c r="Y14" s="57">
        <v>11.979000000000001</v>
      </c>
      <c r="Z14" s="58"/>
      <c r="AA14" s="59">
        <f t="shared" si="0"/>
        <v>162.37500000000003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35.933</v>
      </c>
      <c r="O16" s="62">
        <f t="shared" si="1"/>
        <v>69.984000000000009</v>
      </c>
      <c r="P16" s="62">
        <f t="shared" si="1"/>
        <v>6.7119999999999997</v>
      </c>
      <c r="Q16" s="62">
        <f t="shared" si="1"/>
        <v>1.075</v>
      </c>
      <c r="R16" s="62">
        <f t="shared" si="1"/>
        <v>0.61199999999999999</v>
      </c>
      <c r="S16" s="62">
        <f t="shared" si="1"/>
        <v>9.2690000000000001</v>
      </c>
      <c r="T16" s="62">
        <f t="shared" si="1"/>
        <v>64.22999999999999</v>
      </c>
      <c r="U16" s="62">
        <f t="shared" si="1"/>
        <v>46.775999999999996</v>
      </c>
      <c r="V16" s="62">
        <f t="shared" si="1"/>
        <v>43.305</v>
      </c>
      <c r="W16" s="62">
        <f t="shared" si="1"/>
        <v>25.902999999999999</v>
      </c>
      <c r="X16" s="62">
        <f t="shared" si="1"/>
        <v>0.66700000000000004</v>
      </c>
      <c r="Y16" s="62">
        <f t="shared" si="1"/>
        <v>11.979000000000001</v>
      </c>
      <c r="Z16" s="63" t="str">
        <f t="shared" si="1"/>
        <v/>
      </c>
      <c r="AA16" s="64">
        <f>SUM(AA10:AA15)</f>
        <v>316.44500000000005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3.4000000000000002E-2</v>
      </c>
      <c r="S21" s="81">
        <v>0.40699999999999997</v>
      </c>
      <c r="T21" s="81"/>
      <c r="U21" s="81">
        <v>0.05</v>
      </c>
      <c r="V21" s="81">
        <v>0.02</v>
      </c>
      <c r="W21" s="81"/>
      <c r="X21" s="81">
        <v>0.04</v>
      </c>
      <c r="Y21" s="81"/>
      <c r="Z21" s="78"/>
      <c r="AA21" s="79">
        <f t="shared" si="2"/>
        <v>0.55099999999999993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3.4000000000000002E-2</v>
      </c>
      <c r="S26" s="88">
        <f t="shared" si="3"/>
        <v>0.40699999999999997</v>
      </c>
      <c r="T26" s="88">
        <f t="shared" si="3"/>
        <v>0</v>
      </c>
      <c r="U26" s="88">
        <f t="shared" si="3"/>
        <v>0.05</v>
      </c>
      <c r="V26" s="88">
        <f t="shared" si="3"/>
        <v>0.02</v>
      </c>
      <c r="W26" s="88">
        <f t="shared" si="3"/>
        <v>0</v>
      </c>
      <c r="X26" s="88">
        <f t="shared" si="3"/>
        <v>0.04</v>
      </c>
      <c r="Y26" s="88">
        <f t="shared" si="3"/>
        <v>0</v>
      </c>
      <c r="Z26" s="89" t="str">
        <f t="shared" si="3"/>
        <v/>
      </c>
      <c r="AA26" s="90">
        <f>SUM(AA19:AA25)</f>
        <v>0.55099999999999993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35.933</v>
      </c>
      <c r="O30" s="77">
        <v>69.983999999999995</v>
      </c>
      <c r="P30" s="77">
        <v>6.7119999999999997</v>
      </c>
      <c r="Q30" s="77">
        <v>1.075</v>
      </c>
      <c r="R30" s="77">
        <v>0.64600000000000002</v>
      </c>
      <c r="S30" s="77">
        <v>9.6760000000000002</v>
      </c>
      <c r="T30" s="77">
        <v>64.23</v>
      </c>
      <c r="U30" s="77">
        <v>46.826000000000001</v>
      </c>
      <c r="V30" s="77">
        <v>43.325000000000003</v>
      </c>
      <c r="W30" s="77">
        <v>25.902999999999999</v>
      </c>
      <c r="X30" s="77">
        <v>0.70699999999999996</v>
      </c>
      <c r="Y30" s="77">
        <v>11.978999999999999</v>
      </c>
      <c r="Z30" s="78"/>
      <c r="AA30" s="79">
        <f>SUM(B30:Z30)</f>
        <v>316.99600000000004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35.933</v>
      </c>
      <c r="O32" s="62">
        <f t="shared" si="4"/>
        <v>69.983999999999995</v>
      </c>
      <c r="P32" s="62">
        <f t="shared" si="4"/>
        <v>6.7119999999999997</v>
      </c>
      <c r="Q32" s="62">
        <f t="shared" si="4"/>
        <v>1.075</v>
      </c>
      <c r="R32" s="62">
        <f t="shared" si="4"/>
        <v>0.64600000000000002</v>
      </c>
      <c r="S32" s="62">
        <f t="shared" si="4"/>
        <v>9.6760000000000002</v>
      </c>
      <c r="T32" s="62">
        <f t="shared" si="4"/>
        <v>64.23</v>
      </c>
      <c r="U32" s="62">
        <f t="shared" si="4"/>
        <v>46.826000000000001</v>
      </c>
      <c r="V32" s="62">
        <f t="shared" si="4"/>
        <v>43.325000000000003</v>
      </c>
      <c r="W32" s="62">
        <f t="shared" si="4"/>
        <v>25.902999999999999</v>
      </c>
      <c r="X32" s="62">
        <f t="shared" si="4"/>
        <v>0.70699999999999996</v>
      </c>
      <c r="Y32" s="62">
        <f t="shared" si="4"/>
        <v>11.978999999999999</v>
      </c>
      <c r="Z32" s="63" t="str">
        <f t="shared" si="4"/>
        <v/>
      </c>
      <c r="AA32" s="64">
        <f>SUM(AA29:AA31)</f>
        <v>316.99600000000004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45.8</v>
      </c>
      <c r="P39" s="99">
        <v>152.6</v>
      </c>
      <c r="Q39" s="99">
        <v>304.7</v>
      </c>
      <c r="R39" s="99">
        <v>202.5</v>
      </c>
      <c r="S39" s="99">
        <v>27.3</v>
      </c>
      <c r="T39" s="99"/>
      <c r="U39" s="99"/>
      <c r="V39" s="99"/>
      <c r="W39" s="99">
        <v>36.700000000000003</v>
      </c>
      <c r="X39" s="99">
        <v>121.5</v>
      </c>
      <c r="Y39" s="99">
        <v>2.9</v>
      </c>
      <c r="Z39" s="100"/>
      <c r="AA39" s="79">
        <f t="shared" si="5"/>
        <v>893.99999999999989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45.8</v>
      </c>
      <c r="P40" s="88">
        <f t="shared" si="6"/>
        <v>152.6</v>
      </c>
      <c r="Q40" s="88">
        <f t="shared" si="6"/>
        <v>304.7</v>
      </c>
      <c r="R40" s="88">
        <f t="shared" si="6"/>
        <v>202.5</v>
      </c>
      <c r="S40" s="88">
        <f t="shared" si="6"/>
        <v>27.3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36.700000000000003</v>
      </c>
      <c r="X40" s="88">
        <f t="shared" si="6"/>
        <v>121.5</v>
      </c>
      <c r="Y40" s="88">
        <f t="shared" si="6"/>
        <v>2.9</v>
      </c>
      <c r="Z40" s="89" t="str">
        <f t="shared" si="6"/>
        <v/>
      </c>
      <c r="AA40" s="90">
        <f t="shared" si="5"/>
        <v>893.99999999999989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45.8</v>
      </c>
      <c r="P47" s="99">
        <v>152.6</v>
      </c>
      <c r="Q47" s="99">
        <v>304.7</v>
      </c>
      <c r="R47" s="99">
        <v>202.5</v>
      </c>
      <c r="S47" s="99">
        <v>27.3</v>
      </c>
      <c r="T47" s="99"/>
      <c r="U47" s="99"/>
      <c r="V47" s="99"/>
      <c r="W47" s="99">
        <v>36.700000000000003</v>
      </c>
      <c r="X47" s="99">
        <v>121.5</v>
      </c>
      <c r="Y47" s="99">
        <v>2.9</v>
      </c>
      <c r="Z47" s="100"/>
      <c r="AA47" s="79">
        <f t="shared" si="7"/>
        <v>893.99999999999989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45.8</v>
      </c>
      <c r="P49" s="88">
        <f t="shared" si="8"/>
        <v>152.6</v>
      </c>
      <c r="Q49" s="88">
        <f t="shared" si="8"/>
        <v>304.7</v>
      </c>
      <c r="R49" s="88">
        <f t="shared" si="8"/>
        <v>202.5</v>
      </c>
      <c r="S49" s="88">
        <f t="shared" si="8"/>
        <v>27.3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36.700000000000003</v>
      </c>
      <c r="X49" s="88">
        <f t="shared" si="8"/>
        <v>121.5</v>
      </c>
      <c r="Y49" s="88">
        <f t="shared" si="8"/>
        <v>2.9</v>
      </c>
      <c r="Z49" s="89" t="str">
        <f t="shared" si="8"/>
        <v/>
      </c>
      <c r="AA49" s="90">
        <f t="shared" si="7"/>
        <v>893.99999999999989</v>
      </c>
    </row>
    <row r="50" spans="1:27" ht="16.149999999999999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35.933</v>
      </c>
      <c r="O52" s="88">
        <f t="shared" si="10"/>
        <v>115.78400000000001</v>
      </c>
      <c r="P52" s="88">
        <f t="shared" si="10"/>
        <v>159.31199999999998</v>
      </c>
      <c r="Q52" s="88">
        <f t="shared" si="10"/>
        <v>305.77499999999998</v>
      </c>
      <c r="R52" s="88">
        <f t="shared" si="10"/>
        <v>203.14599999999999</v>
      </c>
      <c r="S52" s="88">
        <f t="shared" si="10"/>
        <v>36.975999999999999</v>
      </c>
      <c r="T52" s="88">
        <f t="shared" si="10"/>
        <v>64.22999999999999</v>
      </c>
      <c r="U52" s="88">
        <f t="shared" si="10"/>
        <v>46.825999999999993</v>
      </c>
      <c r="V52" s="88">
        <f t="shared" si="10"/>
        <v>43.325000000000003</v>
      </c>
      <c r="W52" s="88">
        <f t="shared" si="10"/>
        <v>62.603000000000002</v>
      </c>
      <c r="X52" s="88">
        <f t="shared" si="10"/>
        <v>122.20699999999999</v>
      </c>
      <c r="Y52" s="88">
        <f t="shared" si="10"/>
        <v>14.879000000000001</v>
      </c>
      <c r="Z52" s="89" t="str">
        <f t="shared" si="10"/>
        <v/>
      </c>
      <c r="AA52" s="104">
        <f>SUM(B52:Z52)</f>
        <v>1210.9960000000001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35.933</v>
      </c>
      <c r="O4" s="18">
        <v>115.80900000000001</v>
      </c>
      <c r="P4" s="18">
        <v>159.27600000000001</v>
      </c>
      <c r="Q4" s="18">
        <v>305.78899999999999</v>
      </c>
      <c r="R4" s="18">
        <v>203.14599999999999</v>
      </c>
      <c r="S4" s="18">
        <v>36.976000000000006</v>
      </c>
      <c r="T4" s="18">
        <v>64.23</v>
      </c>
      <c r="U4" s="18">
        <v>46.826000000000001</v>
      </c>
      <c r="V4" s="18">
        <v>43.325000000000003</v>
      </c>
      <c r="W4" s="18">
        <v>62.603000000000002</v>
      </c>
      <c r="X4" s="18">
        <v>122.20699999999999</v>
      </c>
      <c r="Y4" s="18">
        <v>14.879</v>
      </c>
      <c r="Z4" s="19"/>
      <c r="AA4" s="20">
        <f>SUM(B4:Z4)</f>
        <v>1210.9989999999998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75.930000000000007</v>
      </c>
      <c r="O7" s="28">
        <v>80</v>
      </c>
      <c r="P7" s="28">
        <v>84.54</v>
      </c>
      <c r="Q7" s="28">
        <v>85.76</v>
      </c>
      <c r="R7" s="28">
        <v>103.6</v>
      </c>
      <c r="S7" s="28">
        <v>113.21</v>
      </c>
      <c r="T7" s="28">
        <v>153.9</v>
      </c>
      <c r="U7" s="28">
        <v>308</v>
      </c>
      <c r="V7" s="28">
        <v>356.69</v>
      </c>
      <c r="W7" s="28">
        <v>183</v>
      </c>
      <c r="X7" s="28">
        <v>132</v>
      </c>
      <c r="Y7" s="28">
        <v>148.65</v>
      </c>
      <c r="Z7" s="29"/>
      <c r="AA7" s="30">
        <f>IF(SUM(B7:Z7)&lt;&gt;0,AVERAGEIF(B7:Z7,"&lt;&gt;"""),"")</f>
        <v>152.10666666666668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24.637</v>
      </c>
      <c r="P14" s="57">
        <v>39.839999999999996</v>
      </c>
      <c r="Q14" s="57">
        <v>72.021000000000001</v>
      </c>
      <c r="R14" s="57">
        <v>73.707000000000008</v>
      </c>
      <c r="S14" s="57">
        <v>11.186999999999999</v>
      </c>
      <c r="T14" s="57"/>
      <c r="U14" s="57">
        <v>23.853999999999999</v>
      </c>
      <c r="V14" s="57">
        <v>8.8810000000000002</v>
      </c>
      <c r="W14" s="57">
        <v>11.831</v>
      </c>
      <c r="X14" s="57">
        <v>70.158000000000001</v>
      </c>
      <c r="Y14" s="57"/>
      <c r="Z14" s="58"/>
      <c r="AA14" s="59">
        <f t="shared" si="0"/>
        <v>336.11599999999999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24.637</v>
      </c>
      <c r="P16" s="62">
        <f t="shared" si="1"/>
        <v>39.839999999999996</v>
      </c>
      <c r="Q16" s="62">
        <f t="shared" si="1"/>
        <v>72.021000000000001</v>
      </c>
      <c r="R16" s="62">
        <f t="shared" si="1"/>
        <v>73.707000000000008</v>
      </c>
      <c r="S16" s="62">
        <f t="shared" si="1"/>
        <v>11.186999999999999</v>
      </c>
      <c r="T16" s="62">
        <f t="shared" si="1"/>
        <v>0</v>
      </c>
      <c r="U16" s="62">
        <f t="shared" si="1"/>
        <v>23.853999999999999</v>
      </c>
      <c r="V16" s="62">
        <f t="shared" si="1"/>
        <v>8.8810000000000002</v>
      </c>
      <c r="W16" s="62">
        <f t="shared" si="1"/>
        <v>11.831</v>
      </c>
      <c r="X16" s="62">
        <f t="shared" si="1"/>
        <v>70.158000000000001</v>
      </c>
      <c r="Y16" s="62">
        <f t="shared" si="1"/>
        <v>0</v>
      </c>
      <c r="Z16" s="63" t="str">
        <f t="shared" si="1"/>
        <v/>
      </c>
      <c r="AA16" s="64">
        <f>SUM(AA10:AA15)</f>
        <v>336.11599999999999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7.3529999999999998</v>
      </c>
      <c r="O20" s="77">
        <v>15.599</v>
      </c>
      <c r="P20" s="77">
        <v>16.737000000000002</v>
      </c>
      <c r="Q20" s="77">
        <v>74.662000000000006</v>
      </c>
      <c r="R20" s="77">
        <v>37.557000000000002</v>
      </c>
      <c r="S20" s="77">
        <v>5.5570000000000004</v>
      </c>
      <c r="T20" s="77">
        <v>5.1260000000000003</v>
      </c>
      <c r="U20" s="77">
        <v>7.8689999999999998</v>
      </c>
      <c r="V20" s="77">
        <v>9.7240000000000002</v>
      </c>
      <c r="W20" s="77">
        <v>14.782</v>
      </c>
      <c r="X20" s="77">
        <v>9.6719999999999988</v>
      </c>
      <c r="Y20" s="77">
        <v>4.0039999999999996</v>
      </c>
      <c r="Z20" s="78"/>
      <c r="AA20" s="79">
        <f t="shared" si="2"/>
        <v>208.642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28.580000000000002</v>
      </c>
      <c r="O21" s="81">
        <v>75.573000000000008</v>
      </c>
      <c r="P21" s="81">
        <v>102.699</v>
      </c>
      <c r="Q21" s="81">
        <v>159.10599999999999</v>
      </c>
      <c r="R21" s="81">
        <v>91.882000000000005</v>
      </c>
      <c r="S21" s="81">
        <v>20.232000000000003</v>
      </c>
      <c r="T21" s="81">
        <v>59.103999999999999</v>
      </c>
      <c r="U21" s="81">
        <v>15.103</v>
      </c>
      <c r="V21" s="81">
        <v>24.72</v>
      </c>
      <c r="W21" s="81">
        <v>35.989999999999995</v>
      </c>
      <c r="X21" s="81">
        <v>42.377000000000002</v>
      </c>
      <c r="Y21" s="81">
        <v>10.875</v>
      </c>
      <c r="Z21" s="78"/>
      <c r="AA21" s="79">
        <f t="shared" si="2"/>
        <v>666.24099999999999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35.933</v>
      </c>
      <c r="O26" s="88">
        <f t="shared" si="3"/>
        <v>91.172000000000011</v>
      </c>
      <c r="P26" s="88">
        <f t="shared" si="3"/>
        <v>119.43600000000001</v>
      </c>
      <c r="Q26" s="88">
        <f t="shared" si="3"/>
        <v>233.768</v>
      </c>
      <c r="R26" s="88">
        <f t="shared" si="3"/>
        <v>129.43900000000002</v>
      </c>
      <c r="S26" s="88">
        <f t="shared" si="3"/>
        <v>25.789000000000001</v>
      </c>
      <c r="T26" s="88">
        <f t="shared" si="3"/>
        <v>64.23</v>
      </c>
      <c r="U26" s="88">
        <f t="shared" si="3"/>
        <v>22.972000000000001</v>
      </c>
      <c r="V26" s="88">
        <f t="shared" si="3"/>
        <v>34.444000000000003</v>
      </c>
      <c r="W26" s="88">
        <f t="shared" si="3"/>
        <v>50.771999999999991</v>
      </c>
      <c r="X26" s="88">
        <f t="shared" si="3"/>
        <v>52.048999999999999</v>
      </c>
      <c r="Y26" s="88">
        <f t="shared" si="3"/>
        <v>14.879</v>
      </c>
      <c r="Z26" s="89" t="str">
        <f t="shared" si="3"/>
        <v/>
      </c>
      <c r="AA26" s="90">
        <f>SUM(AA19:AA25)</f>
        <v>874.88300000000004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35.933</v>
      </c>
      <c r="O30" s="77">
        <v>115.809</v>
      </c>
      <c r="P30" s="77">
        <v>159.27600000000001</v>
      </c>
      <c r="Q30" s="77">
        <v>305.78899999999999</v>
      </c>
      <c r="R30" s="77">
        <v>203.14599999999999</v>
      </c>
      <c r="S30" s="77">
        <v>36.975999999999999</v>
      </c>
      <c r="T30" s="77">
        <v>64.23</v>
      </c>
      <c r="U30" s="77">
        <v>46.826000000000001</v>
      </c>
      <c r="V30" s="77">
        <v>43.325000000000003</v>
      </c>
      <c r="W30" s="77">
        <v>62.603000000000002</v>
      </c>
      <c r="X30" s="77">
        <v>122.20699999999999</v>
      </c>
      <c r="Y30" s="77">
        <v>14.879</v>
      </c>
      <c r="Z30" s="78"/>
      <c r="AA30" s="79">
        <f>SUM(B30:Z30)</f>
        <v>1210.9989999999998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35.933</v>
      </c>
      <c r="O32" s="62">
        <f t="shared" si="4"/>
        <v>115.809</v>
      </c>
      <c r="P32" s="62">
        <f t="shared" si="4"/>
        <v>159.27600000000001</v>
      </c>
      <c r="Q32" s="62">
        <f t="shared" si="4"/>
        <v>305.78899999999999</v>
      </c>
      <c r="R32" s="62">
        <f t="shared" si="4"/>
        <v>203.14599999999999</v>
      </c>
      <c r="S32" s="62">
        <f t="shared" si="4"/>
        <v>36.975999999999999</v>
      </c>
      <c r="T32" s="62">
        <f t="shared" si="4"/>
        <v>64.23</v>
      </c>
      <c r="U32" s="62">
        <f t="shared" si="4"/>
        <v>46.826000000000001</v>
      </c>
      <c r="V32" s="62">
        <f t="shared" si="4"/>
        <v>43.325000000000003</v>
      </c>
      <c r="W32" s="62">
        <f t="shared" si="4"/>
        <v>62.603000000000002</v>
      </c>
      <c r="X32" s="62">
        <f t="shared" si="4"/>
        <v>122.20699999999999</v>
      </c>
      <c r="Y32" s="62">
        <f t="shared" si="4"/>
        <v>14.879</v>
      </c>
      <c r="Z32" s="63" t="str">
        <f t="shared" si="4"/>
        <v/>
      </c>
      <c r="AA32" s="64">
        <f>SUM(AA29:AA31)</f>
        <v>1210.9989999999998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6.149999999999999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35.933</v>
      </c>
      <c r="O52" s="88">
        <f t="shared" si="10"/>
        <v>115.80900000000001</v>
      </c>
      <c r="P52" s="88">
        <f t="shared" si="10"/>
        <v>159.27600000000001</v>
      </c>
      <c r="Q52" s="88">
        <f t="shared" si="10"/>
        <v>305.78899999999999</v>
      </c>
      <c r="R52" s="88">
        <f t="shared" si="10"/>
        <v>203.14600000000002</v>
      </c>
      <c r="S52" s="88">
        <f t="shared" si="10"/>
        <v>36.975999999999999</v>
      </c>
      <c r="T52" s="88">
        <f t="shared" si="10"/>
        <v>64.23</v>
      </c>
      <c r="U52" s="88">
        <f t="shared" si="10"/>
        <v>46.826000000000001</v>
      </c>
      <c r="V52" s="88">
        <f t="shared" si="10"/>
        <v>43.325000000000003</v>
      </c>
      <c r="W52" s="88">
        <f t="shared" si="10"/>
        <v>62.602999999999994</v>
      </c>
      <c r="X52" s="88">
        <f t="shared" si="10"/>
        <v>122.20699999999999</v>
      </c>
      <c r="Y52" s="88">
        <f t="shared" si="10"/>
        <v>14.879</v>
      </c>
      <c r="Z52" s="89" t="str">
        <f t="shared" si="10"/>
        <v/>
      </c>
      <c r="AA52" s="104">
        <f>SUM(B52:Z52)</f>
        <v>1210.9989999999998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-45.8</v>
      </c>
      <c r="P4" s="18">
        <v>-152.6</v>
      </c>
      <c r="Q4" s="18">
        <v>-304.7</v>
      </c>
      <c r="R4" s="18">
        <v>-202.5</v>
      </c>
      <c r="S4" s="18">
        <v>-27.3</v>
      </c>
      <c r="T4" s="18"/>
      <c r="U4" s="18"/>
      <c r="V4" s="18"/>
      <c r="W4" s="18">
        <v>-36.700000000000003</v>
      </c>
      <c r="X4" s="18">
        <v>-121.5</v>
      </c>
      <c r="Y4" s="18">
        <v>-2.9</v>
      </c>
      <c r="Z4" s="19"/>
      <c r="AA4" s="111">
        <f>SUM(B4:Z4)</f>
        <v>-893.99999999999989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75.930000000000007</v>
      </c>
      <c r="O7" s="117">
        <v>80</v>
      </c>
      <c r="P7" s="117">
        <v>84.54</v>
      </c>
      <c r="Q7" s="117">
        <v>85.76</v>
      </c>
      <c r="R7" s="117">
        <v>103.6</v>
      </c>
      <c r="S7" s="117">
        <v>113.21</v>
      </c>
      <c r="T7" s="117">
        <v>153.9</v>
      </c>
      <c r="U7" s="117">
        <v>308</v>
      </c>
      <c r="V7" s="117">
        <v>356.69</v>
      </c>
      <c r="W7" s="117">
        <v>183</v>
      </c>
      <c r="X7" s="117">
        <v>132</v>
      </c>
      <c r="Y7" s="117">
        <v>148.65</v>
      </c>
      <c r="Z7" s="118"/>
      <c r="AA7" s="119">
        <f>IF(SUM(B7:Z7)&lt;&gt;0,AVERAGEIF(B7:Z7,"&lt;&gt;"""),"")</f>
        <v>152.10666666666668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45.8</v>
      </c>
      <c r="P15" s="133">
        <v>152.6</v>
      </c>
      <c r="Q15" s="133">
        <v>304.7</v>
      </c>
      <c r="R15" s="133">
        <v>202.5</v>
      </c>
      <c r="S15" s="133">
        <v>27.3</v>
      </c>
      <c r="T15" s="133"/>
      <c r="U15" s="133"/>
      <c r="V15" s="133"/>
      <c r="W15" s="133">
        <v>36.700000000000003</v>
      </c>
      <c r="X15" s="133">
        <v>121.5</v>
      </c>
      <c r="Y15" s="133">
        <v>2.9</v>
      </c>
      <c r="Z15" s="131"/>
      <c r="AA15" s="132">
        <f t="shared" si="0"/>
        <v>893.99999999999989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45.8</v>
      </c>
      <c r="P16" s="135">
        <f t="shared" si="1"/>
        <v>152.6</v>
      </c>
      <c r="Q16" s="135">
        <f t="shared" si="1"/>
        <v>304.7</v>
      </c>
      <c r="R16" s="135">
        <f t="shared" si="1"/>
        <v>202.5</v>
      </c>
      <c r="S16" s="135">
        <f t="shared" si="1"/>
        <v>27.3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36.700000000000003</v>
      </c>
      <c r="X16" s="135">
        <f t="shared" si="1"/>
        <v>121.5</v>
      </c>
      <c r="Y16" s="135">
        <f t="shared" si="1"/>
        <v>2.9</v>
      </c>
      <c r="Z16" s="136" t="str">
        <f t="shared" si="1"/>
        <v/>
      </c>
      <c r="AA16" s="90">
        <f t="shared" si="0"/>
        <v>893.99999999999989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2024-07-10T08:36:33Z</dcterms:created>
  <dcterms:modified xsi:type="dcterms:W3CDTF">2024-07-10T08:36:35Z</dcterms:modified>
</cp:coreProperties>
</file>