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<sst xmlns="http://schemas.openxmlformats.org/spreadsheetml/2006/main" count="119" uniqueCount="54">
  <si>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08/07/2024 11:32:04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</si>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</sst>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4E-4CE1-B0BB-27BE2F158A1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4E-4CE1-B0BB-27BE2F158A1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8.5709999999999997</c:v>
                </c:pt>
                <c:pt idx="13">
                  <c:v>8.3510000000000009</c:v>
                </c:pt>
                <c:pt idx="14">
                  <c:v>7.8860000000000001</c:v>
                </c:pt>
                <c:pt idx="15">
                  <c:v>7.5209999999999999</c:v>
                </c:pt>
                <c:pt idx="16">
                  <c:v>7.32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4E-4CE1-B0BB-27BE2F158A1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8.1720000000000006</c:v>
                </c:pt>
                <c:pt idx="13">
                  <c:v>8.4410000000000007</c:v>
                </c:pt>
                <c:pt idx="14">
                  <c:v>9.3019999999999996</c:v>
                </c:pt>
                <c:pt idx="15">
                  <c:v>10.616</c:v>
                </c:pt>
                <c:pt idx="16">
                  <c:v>19.22</c:v>
                </c:pt>
                <c:pt idx="17">
                  <c:v>1.0960000000000001</c:v>
                </c:pt>
                <c:pt idx="18">
                  <c:v>2.1260000000000003</c:v>
                </c:pt>
                <c:pt idx="19">
                  <c:v>2.19</c:v>
                </c:pt>
                <c:pt idx="20">
                  <c:v>2.2449999999999997</c:v>
                </c:pt>
                <c:pt idx="21">
                  <c:v>1.5740000000000001</c:v>
                </c:pt>
                <c:pt idx="22">
                  <c:v>1.5999999999999999</c:v>
                </c:pt>
                <c:pt idx="23">
                  <c:v>1.3239999999999998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4E-4CE1-B0BB-27BE2F158A1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C4E-4CE1-B0BB-27BE2F158A1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4E-4CE1-B0BB-27BE2F158A1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4E-4CE1-B0BB-27BE2F158A1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64</c:v>
                </c:pt>
                <c:pt idx="19">
                  <c:v>37.305999999999997</c:v>
                </c:pt>
                <c:pt idx="20">
                  <c:v>31.844999999999999</c:v>
                </c:pt>
                <c:pt idx="21">
                  <c:v>9.74</c:v>
                </c:pt>
                <c:pt idx="22">
                  <c:v>22.423999999999999</c:v>
                </c:pt>
                <c:pt idx="23">
                  <c:v>26.559000000000001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C4E-4CE1-B0BB-27BE2F158A1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4E-4CE1-B0BB-27BE2F158A1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24.553000000000001</c:v>
                </c:pt>
                <c:pt idx="16">
                  <c:v>51</c:v>
                </c:pt>
                <c:pt idx="17">
                  <c:v>8</c:v>
                </c:pt>
                <c:pt idx="22">
                  <c:v>38.593000000000004</c:v>
                </c:pt>
                <c:pt idx="23">
                  <c:v>0.96799999999999997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C4E-4CE1-B0BB-27BE2F158A1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4E-4CE1-B0BB-27BE2F158A1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94.078000000000003</c:v>
                </c:pt>
                <c:pt idx="13">
                  <c:v>96.295999999999992</c:v>
                </c:pt>
                <c:pt idx="14">
                  <c:v>68.691000000000003</c:v>
                </c:pt>
                <c:pt idx="15">
                  <c:v>13.437000000000001</c:v>
                </c:pt>
                <c:pt idx="16">
                  <c:v>72.280999999999992</c:v>
                </c:pt>
                <c:pt idx="17">
                  <c:v>38.944000000000003</c:v>
                </c:pt>
                <c:pt idx="18">
                  <c:v>7.9</c:v>
                </c:pt>
                <c:pt idx="19">
                  <c:v>1.63</c:v>
                </c:pt>
                <c:pt idx="20">
                  <c:v>5.6479999999999997</c:v>
                </c:pt>
                <c:pt idx="21">
                  <c:v>8.0470000000000006</c:v>
                </c:pt>
                <c:pt idx="23">
                  <c:v>3.3360000000000003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4E-4CE1-B0BB-27BE2F158A1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4E-4CE1-B0BB-27BE2F158A1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4E-4CE1-B0BB-27BE2F158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53.76</c:v>
                </c:pt>
                <c:pt idx="13">
                  <c:v>50.9</c:v>
                </c:pt>
                <c:pt idx="14">
                  <c:v>66.55</c:v>
                </c:pt>
                <c:pt idx="15">
                  <c:v>84.96</c:v>
                </c:pt>
                <c:pt idx="16">
                  <c:v>110.51</c:v>
                </c:pt>
                <c:pt idx="17">
                  <c:v>139.47999999999999</c:v>
                </c:pt>
                <c:pt idx="18">
                  <c:v>210.9</c:v>
                </c:pt>
                <c:pt idx="19">
                  <c:v>288.43</c:v>
                </c:pt>
                <c:pt idx="20">
                  <c:v>326.83999999999997</c:v>
                </c:pt>
                <c:pt idx="21">
                  <c:v>272.64999999999998</c:v>
                </c:pt>
                <c:pt idx="22">
                  <c:v>138.68</c:v>
                </c:pt>
                <c:pt idx="23">
                  <c:v>151.04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4E-4CE1-B0BB-27BE2F158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9C-44D6-AE0D-3233E3F07CF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9C-44D6-AE0D-3233E3F07CF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5">
                  <c:v>3</c:v>
                </c:pt>
                <c:pt idx="23">
                  <c:v>2.13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9C-44D6-AE0D-3233E3F07CF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32.326999999999998</c:v>
                </c:pt>
                <c:pt idx="13">
                  <c:v>35.68</c:v>
                </c:pt>
                <c:pt idx="14">
                  <c:v>29.356999999999999</c:v>
                </c:pt>
                <c:pt idx="15">
                  <c:v>6.93</c:v>
                </c:pt>
                <c:pt idx="18">
                  <c:v>40.21</c:v>
                </c:pt>
                <c:pt idx="21">
                  <c:v>8.66</c:v>
                </c:pt>
                <c:pt idx="22">
                  <c:v>37.677999999999997</c:v>
                </c:pt>
                <c:pt idx="23">
                  <c:v>8.85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9C-44D6-AE0D-3233E3F07CF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C9C-44D6-AE0D-3233E3F07CF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9C-44D6-AE0D-3233E3F07CF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9C-44D6-AE0D-3233E3F07CF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C9C-44D6-AE0D-3233E3F07CF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C9C-44D6-AE0D-3233E3F07CF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C9C-44D6-AE0D-3233E3F07CF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149.80000000000001</c:v>
                </c:pt>
                <c:pt idx="17">
                  <c:v>23.5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C9C-44D6-AE0D-3233E3F07CF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78.494</c:v>
                </c:pt>
                <c:pt idx="13">
                  <c:v>77.408000000000015</c:v>
                </c:pt>
                <c:pt idx="14">
                  <c:v>56.521999999999991</c:v>
                </c:pt>
                <c:pt idx="15">
                  <c:v>46.197000000000003</c:v>
                </c:pt>
                <c:pt idx="17">
                  <c:v>24.568999999999999</c:v>
                </c:pt>
                <c:pt idx="18">
                  <c:v>33.815999999999995</c:v>
                </c:pt>
                <c:pt idx="19">
                  <c:v>41.125999999999998</c:v>
                </c:pt>
                <c:pt idx="20">
                  <c:v>39.738</c:v>
                </c:pt>
                <c:pt idx="21">
                  <c:v>10.700999999999999</c:v>
                </c:pt>
                <c:pt idx="22">
                  <c:v>24.939</c:v>
                </c:pt>
                <c:pt idx="23">
                  <c:v>21.207000000000001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C9C-44D6-AE0D-3233E3F07CF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C9C-44D6-AE0D-3233E3F07CF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C9C-44D6-AE0D-3233E3F0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53.76</c:v>
                </c:pt>
                <c:pt idx="13">
                  <c:v>50.9</c:v>
                </c:pt>
                <c:pt idx="14">
                  <c:v>66.55</c:v>
                </c:pt>
                <c:pt idx="15">
                  <c:v>84.96</c:v>
                </c:pt>
                <c:pt idx="16">
                  <c:v>110.51</c:v>
                </c:pt>
                <c:pt idx="17">
                  <c:v>139.47999999999999</c:v>
                </c:pt>
                <c:pt idx="18">
                  <c:v>210.9</c:v>
                </c:pt>
                <c:pt idx="19">
                  <c:v>288.43</c:v>
                </c:pt>
                <c:pt idx="20">
                  <c:v>326.83999999999997</c:v>
                </c:pt>
                <c:pt idx="21">
                  <c:v>272.64999999999998</c:v>
                </c:pt>
                <c:pt idx="22">
                  <c:v>138.68</c:v>
                </c:pt>
                <c:pt idx="23">
                  <c:v>151.04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C9C-44D6-AE0D-3233E3F07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110.821</v>
      </c>
      <c r="O4" s="18">
        <v>113.08799999999999</v>
      </c>
      <c r="P4" s="18">
        <v>85.879000000000005</v>
      </c>
      <c r="Q4" s="18">
        <v>56.127000000000002</v>
      </c>
      <c r="R4" s="18">
        <v>149.821</v>
      </c>
      <c r="S4" s="18">
        <v>48.040000000000006</v>
      </c>
      <c r="T4" s="18">
        <v>74.025999999999996</v>
      </c>
      <c r="U4" s="18">
        <v>41.125999999999998</v>
      </c>
      <c r="V4" s="18">
        <v>39.738</v>
      </c>
      <c r="W4" s="18">
        <v>19.361000000000001</v>
      </c>
      <c r="X4" s="18">
        <v>62.617000000000004</v>
      </c>
      <c r="Y4" s="18">
        <v>32.187000000000005</v>
      </c>
      <c r="Z4" s="19"/>
      <c r="AA4" s="20">
        <f>SUM(B4:Z4)</f>
        <v>832.8309999999999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53.76</v>
      </c>
      <c r="O7" s="28">
        <v>50.9</v>
      </c>
      <c r="P7" s="28">
        <v>66.55</v>
      </c>
      <c r="Q7" s="28">
        <v>84.96</v>
      </c>
      <c r="R7" s="28">
        <v>110.51</v>
      </c>
      <c r="S7" s="28">
        <v>139.47999999999999</v>
      </c>
      <c r="T7" s="28">
        <v>210.9</v>
      </c>
      <c r="U7" s="28">
        <v>288.43</v>
      </c>
      <c r="V7" s="28">
        <v>326.83999999999997</v>
      </c>
      <c r="W7" s="28">
        <v>272.64999999999998</v>
      </c>
      <c r="X7" s="28">
        <v>138.68</v>
      </c>
      <c r="Y7" s="28">
        <v>151.04</v>
      </c>
      <c r="Z7" s="29"/>
      <c r="AA7" s="30">
        <f>IF(SUM(B7:Z7)&lt;&gt;0,AVERAGEIF(B7:Z7,"&lt;&gt;"""),"")</f>
        <v>157.89166666666668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64</v>
      </c>
      <c r="U10" s="42">
        <v>37.305999999999997</v>
      </c>
      <c r="V10" s="42">
        <v>31.844999999999999</v>
      </c>
      <c r="W10" s="42">
        <v>9.74</v>
      </c>
      <c r="X10" s="42">
        <v>22.423999999999999</v>
      </c>
      <c r="Y10" s="42">
        <v>26.559000000000001</v>
      </c>
      <c r="Z10" s="43"/>
      <c r="AA10" s="44">
        <f t="shared" ref="AA10:AA15" si="0">SUM(B10:Z10)</f>
        <v>191.87400000000002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24.553000000000001</v>
      </c>
      <c r="R12" s="52">
        <v>51</v>
      </c>
      <c r="S12" s="52">
        <v>8</v>
      </c>
      <c r="T12" s="52"/>
      <c r="U12" s="52"/>
      <c r="V12" s="52"/>
      <c r="W12" s="52"/>
      <c r="X12" s="52">
        <v>38.593000000000004</v>
      </c>
      <c r="Y12" s="52">
        <v>0.96799999999999997</v>
      </c>
      <c r="Z12" s="53"/>
      <c r="AA12" s="54">
        <f t="shared" si="0"/>
        <v>123.114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94.078000000000003</v>
      </c>
      <c r="O14" s="57">
        <v>96.295999999999992</v>
      </c>
      <c r="P14" s="57">
        <v>68.691000000000003</v>
      </c>
      <c r="Q14" s="57">
        <v>13.437000000000001</v>
      </c>
      <c r="R14" s="57">
        <v>72.280999999999992</v>
      </c>
      <c r="S14" s="57">
        <v>38.944000000000003</v>
      </c>
      <c r="T14" s="57">
        <v>7.9</v>
      </c>
      <c r="U14" s="57">
        <v>1.63</v>
      </c>
      <c r="V14" s="57">
        <v>5.6479999999999997</v>
      </c>
      <c r="W14" s="57">
        <v>8.0470000000000006</v>
      </c>
      <c r="X14" s="57"/>
      <c r="Y14" s="57">
        <v>3.3360000000000003</v>
      </c>
      <c r="Z14" s="58"/>
      <c r="AA14" s="59">
        <f t="shared" si="0"/>
        <v>410.28800000000007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94.078000000000003</v>
      </c>
      <c r="O16" s="62">
        <f t="shared" si="1"/>
        <v>96.295999999999992</v>
      </c>
      <c r="P16" s="62">
        <f t="shared" si="1"/>
        <v>68.691000000000003</v>
      </c>
      <c r="Q16" s="62">
        <f t="shared" si="1"/>
        <v>37.99</v>
      </c>
      <c r="R16" s="62">
        <f t="shared" si="1"/>
        <v>123.28099999999999</v>
      </c>
      <c r="S16" s="62">
        <f t="shared" si="1"/>
        <v>46.944000000000003</v>
      </c>
      <c r="T16" s="62">
        <f t="shared" si="1"/>
        <v>71.900000000000006</v>
      </c>
      <c r="U16" s="62">
        <f t="shared" si="1"/>
        <v>38.936</v>
      </c>
      <c r="V16" s="62">
        <f t="shared" si="1"/>
        <v>37.492999999999995</v>
      </c>
      <c r="W16" s="62">
        <f t="shared" si="1"/>
        <v>17.786999999999999</v>
      </c>
      <c r="X16" s="62">
        <f t="shared" si="1"/>
        <v>61.017000000000003</v>
      </c>
      <c r="Y16" s="62">
        <f t="shared" si="1"/>
        <v>30.863</v>
      </c>
      <c r="Z16" s="63" t="str">
        <f t="shared" si="1"/>
        <v/>
      </c>
      <c r="AA16" s="64">
        <f>SUM(AA10:AA15)</f>
        <v>725.27600000000007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8.5709999999999997</v>
      </c>
      <c r="O20" s="77">
        <v>8.3510000000000009</v>
      </c>
      <c r="P20" s="77">
        <v>7.8860000000000001</v>
      </c>
      <c r="Q20" s="77">
        <v>7.5209999999999999</v>
      </c>
      <c r="R20" s="77">
        <v>7.32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39.649000000000001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8.1720000000000006</v>
      </c>
      <c r="O21" s="81">
        <v>8.4410000000000007</v>
      </c>
      <c r="P21" s="81">
        <v>9.3019999999999996</v>
      </c>
      <c r="Q21" s="81">
        <v>10.616</v>
      </c>
      <c r="R21" s="81">
        <v>19.22</v>
      </c>
      <c r="S21" s="81">
        <v>1.0960000000000001</v>
      </c>
      <c r="T21" s="81">
        <v>2.1260000000000003</v>
      </c>
      <c r="U21" s="81">
        <v>2.19</v>
      </c>
      <c r="V21" s="81">
        <v>2.2449999999999997</v>
      </c>
      <c r="W21" s="81">
        <v>1.5740000000000001</v>
      </c>
      <c r="X21" s="81">
        <v>1.5999999999999999</v>
      </c>
      <c r="Y21" s="81">
        <v>1.3239999999999998</v>
      </c>
      <c r="Z21" s="78"/>
      <c r="AA21" s="79">
        <f t="shared" si="2"/>
        <v>67.905999999999977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16.743000000000002</v>
      </c>
      <c r="O26" s="88">
        <f t="shared" si="3"/>
        <v>16.792000000000002</v>
      </c>
      <c r="P26" s="88">
        <f t="shared" si="3"/>
        <v>17.187999999999999</v>
      </c>
      <c r="Q26" s="88">
        <f t="shared" si="3"/>
        <v>18.137</v>
      </c>
      <c r="R26" s="88">
        <f t="shared" si="3"/>
        <v>26.54</v>
      </c>
      <c r="S26" s="88">
        <f t="shared" si="3"/>
        <v>1.0960000000000001</v>
      </c>
      <c r="T26" s="88">
        <f t="shared" si="3"/>
        <v>2.1260000000000003</v>
      </c>
      <c r="U26" s="88">
        <f t="shared" si="3"/>
        <v>2.19</v>
      </c>
      <c r="V26" s="88">
        <f t="shared" si="3"/>
        <v>2.2449999999999997</v>
      </c>
      <c r="W26" s="88">
        <f t="shared" si="3"/>
        <v>1.5740000000000001</v>
      </c>
      <c r="X26" s="88">
        <f t="shared" si="3"/>
        <v>1.5999999999999999</v>
      </c>
      <c r="Y26" s="88">
        <f t="shared" si="3"/>
        <v>1.3239999999999998</v>
      </c>
      <c r="Z26" s="89" t="str">
        <f t="shared" si="3"/>
        <v/>
      </c>
      <c r="AA26" s="90">
        <f>SUM(AA19:AA25)</f>
        <v>107.55499999999998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110.821</v>
      </c>
      <c r="O30" s="77">
        <v>113.08799999999999</v>
      </c>
      <c r="P30" s="77">
        <v>85.879000000000005</v>
      </c>
      <c r="Q30" s="77">
        <v>56.127000000000002</v>
      </c>
      <c r="R30" s="77">
        <v>149.821</v>
      </c>
      <c r="S30" s="77">
        <v>48.04</v>
      </c>
      <c r="T30" s="77">
        <v>74.025999999999996</v>
      </c>
      <c r="U30" s="77">
        <v>41.125999999999998</v>
      </c>
      <c r="V30" s="77">
        <v>39.738</v>
      </c>
      <c r="W30" s="77">
        <v>19.361000000000001</v>
      </c>
      <c r="X30" s="77">
        <v>62.616999999999997</v>
      </c>
      <c r="Y30" s="77">
        <v>32.186999999999998</v>
      </c>
      <c r="Z30" s="78"/>
      <c r="AA30" s="79">
        <f>SUM(B30:Z30)</f>
        <v>832.8309999999999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110.821</v>
      </c>
      <c r="O32" s="62">
        <f t="shared" si="4"/>
        <v>113.08799999999999</v>
      </c>
      <c r="P32" s="62">
        <f t="shared" si="4"/>
        <v>85.879000000000005</v>
      </c>
      <c r="Q32" s="62">
        <f t="shared" si="4"/>
        <v>56.127000000000002</v>
      </c>
      <c r="R32" s="62">
        <f t="shared" si="4"/>
        <v>149.821</v>
      </c>
      <c r="S32" s="62">
        <f t="shared" si="4"/>
        <v>48.04</v>
      </c>
      <c r="T32" s="62">
        <f t="shared" si="4"/>
        <v>74.025999999999996</v>
      </c>
      <c r="U32" s="62">
        <f t="shared" si="4"/>
        <v>41.125999999999998</v>
      </c>
      <c r="V32" s="62">
        <f t="shared" si="4"/>
        <v>39.738</v>
      </c>
      <c r="W32" s="62">
        <f t="shared" si="4"/>
        <v>19.361000000000001</v>
      </c>
      <c r="X32" s="62">
        <f t="shared" si="4"/>
        <v>62.616999999999997</v>
      </c>
      <c r="Y32" s="62">
        <f t="shared" si="4"/>
        <v>32.186999999999998</v>
      </c>
      <c r="Z32" s="63" t="str">
        <f t="shared" si="4"/>
        <v/>
      </c>
      <c r="AA32" s="64">
        <f>SUM(AA29:AA31)</f>
        <v>832.8309999999999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5.1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110.821</v>
      </c>
      <c r="O52" s="88">
        <f t="shared" si="10"/>
        <v>113.08799999999999</v>
      </c>
      <c r="P52" s="88">
        <f t="shared" si="10"/>
        <v>85.879000000000005</v>
      </c>
      <c r="Q52" s="88">
        <f t="shared" si="10"/>
        <v>56.127000000000002</v>
      </c>
      <c r="R52" s="88">
        <f t="shared" si="10"/>
        <v>149.821</v>
      </c>
      <c r="S52" s="88">
        <f t="shared" si="10"/>
        <v>48.040000000000006</v>
      </c>
      <c r="T52" s="88">
        <f t="shared" si="10"/>
        <v>74.02600000000001</v>
      </c>
      <c r="U52" s="88">
        <f t="shared" si="10"/>
        <v>41.125999999999998</v>
      </c>
      <c r="V52" s="88">
        <f t="shared" si="10"/>
        <v>39.737999999999992</v>
      </c>
      <c r="W52" s="88">
        <f t="shared" si="10"/>
        <v>19.361000000000001</v>
      </c>
      <c r="X52" s="88">
        <f t="shared" si="10"/>
        <v>62.617000000000004</v>
      </c>
      <c r="Y52" s="88">
        <f t="shared" si="10"/>
        <v>32.186999999999998</v>
      </c>
      <c r="Z52" s="89" t="str">
        <f t="shared" si="10"/>
        <v/>
      </c>
      <c r="AA52" s="104">
        <f>SUM(B52:Z52)</f>
        <v>832.83099999999979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110.821</v>
      </c>
      <c r="O4" s="18">
        <v>113.08800000000002</v>
      </c>
      <c r="P4" s="18">
        <v>85.878999999999991</v>
      </c>
      <c r="Q4" s="18">
        <v>56.126999999999995</v>
      </c>
      <c r="R4" s="18">
        <v>149.80000000000001</v>
      </c>
      <c r="S4" s="18">
        <v>48.069000000000003</v>
      </c>
      <c r="T4" s="18">
        <v>74.025999999999996</v>
      </c>
      <c r="U4" s="18">
        <v>41.125999999999998</v>
      </c>
      <c r="V4" s="18">
        <v>39.738</v>
      </c>
      <c r="W4" s="18">
        <v>19.360999999999997</v>
      </c>
      <c r="X4" s="18">
        <v>62.617000000000004</v>
      </c>
      <c r="Y4" s="18">
        <v>32.186999999999998</v>
      </c>
      <c r="Z4" s="19"/>
      <c r="AA4" s="20">
        <f>SUM(B4:Z4)</f>
        <v>832.83899999999994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53.76</v>
      </c>
      <c r="O7" s="28">
        <v>50.9</v>
      </c>
      <c r="P7" s="28">
        <v>66.55</v>
      </c>
      <c r="Q7" s="28">
        <v>84.96</v>
      </c>
      <c r="R7" s="28">
        <v>110.51</v>
      </c>
      <c r="S7" s="28">
        <v>139.47999999999999</v>
      </c>
      <c r="T7" s="28">
        <v>210.9</v>
      </c>
      <c r="U7" s="28">
        <v>288.43</v>
      </c>
      <c r="V7" s="28">
        <v>326.83999999999997</v>
      </c>
      <c r="W7" s="28">
        <v>272.64999999999998</v>
      </c>
      <c r="X7" s="28">
        <v>138.68</v>
      </c>
      <c r="Y7" s="28">
        <v>151.04</v>
      </c>
      <c r="Z7" s="29"/>
      <c r="AA7" s="30">
        <f>IF(SUM(B7:Z7)&lt;&gt;0,AVERAGEIF(B7:Z7,"&lt;&gt;"""),"")</f>
        <v>157.89166666666668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78.494</v>
      </c>
      <c r="O14" s="57">
        <v>77.408000000000015</v>
      </c>
      <c r="P14" s="57">
        <v>56.521999999999991</v>
      </c>
      <c r="Q14" s="57">
        <v>46.197000000000003</v>
      </c>
      <c r="R14" s="57"/>
      <c r="S14" s="57">
        <v>24.568999999999999</v>
      </c>
      <c r="T14" s="57">
        <v>33.815999999999995</v>
      </c>
      <c r="U14" s="57">
        <v>41.125999999999998</v>
      </c>
      <c r="V14" s="57">
        <v>39.738</v>
      </c>
      <c r="W14" s="57">
        <v>10.700999999999999</v>
      </c>
      <c r="X14" s="57">
        <v>24.939</v>
      </c>
      <c r="Y14" s="57">
        <v>21.207000000000001</v>
      </c>
      <c r="Z14" s="58"/>
      <c r="AA14" s="59">
        <f t="shared" si="0"/>
        <v>454.71699999999998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78.494</v>
      </c>
      <c r="O16" s="62">
        <f t="shared" si="1"/>
        <v>77.408000000000015</v>
      </c>
      <c r="P16" s="62">
        <f t="shared" si="1"/>
        <v>56.521999999999991</v>
      </c>
      <c r="Q16" s="62">
        <f t="shared" si="1"/>
        <v>46.197000000000003</v>
      </c>
      <c r="R16" s="62">
        <f t="shared" si="1"/>
        <v>0</v>
      </c>
      <c r="S16" s="62">
        <f t="shared" si="1"/>
        <v>24.568999999999999</v>
      </c>
      <c r="T16" s="62">
        <f t="shared" si="1"/>
        <v>33.815999999999995</v>
      </c>
      <c r="U16" s="62">
        <f t="shared" si="1"/>
        <v>41.125999999999998</v>
      </c>
      <c r="V16" s="62">
        <f t="shared" si="1"/>
        <v>39.738</v>
      </c>
      <c r="W16" s="62">
        <f t="shared" si="1"/>
        <v>10.700999999999999</v>
      </c>
      <c r="X16" s="62">
        <f t="shared" si="1"/>
        <v>24.939</v>
      </c>
      <c r="Y16" s="62">
        <f t="shared" si="1"/>
        <v>21.207000000000001</v>
      </c>
      <c r="Z16" s="63" t="str">
        <f t="shared" si="1"/>
        <v/>
      </c>
      <c r="AA16" s="64">
        <f>SUM(AA10:AA15)</f>
        <v>454.71699999999998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3</v>
      </c>
      <c r="R20" s="77"/>
      <c r="S20" s="77"/>
      <c r="T20" s="77"/>
      <c r="U20" s="77"/>
      <c r="V20" s="77"/>
      <c r="W20" s="77"/>
      <c r="X20" s="77"/>
      <c r="Y20" s="77">
        <v>2.13</v>
      </c>
      <c r="Z20" s="78"/>
      <c r="AA20" s="79">
        <f t="shared" si="2"/>
        <v>5.13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32.326999999999998</v>
      </c>
      <c r="O21" s="81">
        <v>35.68</v>
      </c>
      <c r="P21" s="81">
        <v>29.356999999999999</v>
      </c>
      <c r="Q21" s="81">
        <v>6.93</v>
      </c>
      <c r="R21" s="81"/>
      <c r="S21" s="81"/>
      <c r="T21" s="81">
        <v>40.21</v>
      </c>
      <c r="U21" s="81"/>
      <c r="V21" s="81"/>
      <c r="W21" s="81">
        <v>8.66</v>
      </c>
      <c r="X21" s="81">
        <v>37.677999999999997</v>
      </c>
      <c r="Y21" s="81">
        <v>8.85</v>
      </c>
      <c r="Z21" s="78"/>
      <c r="AA21" s="79">
        <f t="shared" si="2"/>
        <v>199.69200000000001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.1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32.326999999999998</v>
      </c>
      <c r="O26" s="88">
        <f t="shared" si="3"/>
        <v>35.68</v>
      </c>
      <c r="P26" s="88">
        <f t="shared" si="3"/>
        <v>29.356999999999999</v>
      </c>
      <c r="Q26" s="88">
        <f t="shared" si="3"/>
        <v>9.93</v>
      </c>
      <c r="R26" s="88">
        <f t="shared" si="3"/>
        <v>0</v>
      </c>
      <c r="S26" s="88">
        <f t="shared" si="3"/>
        <v>0</v>
      </c>
      <c r="T26" s="88">
        <f t="shared" si="3"/>
        <v>40.21</v>
      </c>
      <c r="U26" s="88">
        <f t="shared" si="3"/>
        <v>0</v>
      </c>
      <c r="V26" s="88">
        <f t="shared" si="3"/>
        <v>0</v>
      </c>
      <c r="W26" s="88">
        <f t="shared" si="3"/>
        <v>8.66</v>
      </c>
      <c r="X26" s="88">
        <f t="shared" si="3"/>
        <v>37.677999999999997</v>
      </c>
      <c r="Y26" s="88">
        <f t="shared" si="3"/>
        <v>10.98</v>
      </c>
      <c r="Z26" s="89" t="str">
        <f t="shared" si="3"/>
        <v/>
      </c>
      <c r="AA26" s="90">
        <f>SUM(AA19:AA25)</f>
        <v>204.822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.1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.1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110.821</v>
      </c>
      <c r="O30" s="77">
        <v>113.08799999999999</v>
      </c>
      <c r="P30" s="77">
        <v>85.879000000000005</v>
      </c>
      <c r="Q30" s="77">
        <v>56.127000000000002</v>
      </c>
      <c r="R30" s="77"/>
      <c r="S30" s="77">
        <v>24.568999999999999</v>
      </c>
      <c r="T30" s="77">
        <v>74.025999999999996</v>
      </c>
      <c r="U30" s="77">
        <v>41.125999999999998</v>
      </c>
      <c r="V30" s="77">
        <v>39.738</v>
      </c>
      <c r="W30" s="77">
        <v>19.361000000000001</v>
      </c>
      <c r="X30" s="77">
        <v>62.616999999999997</v>
      </c>
      <c r="Y30" s="77">
        <v>32.186999999999998</v>
      </c>
      <c r="Z30" s="78"/>
      <c r="AA30" s="79">
        <f>SUM(B30:Z30)</f>
        <v>659.53899999999999</v>
      </c>
    </row>
    <row r="31" spans="1:27" ht="25.1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110.821</v>
      </c>
      <c r="O32" s="62">
        <f t="shared" si="4"/>
        <v>113.08799999999999</v>
      </c>
      <c r="P32" s="62">
        <f t="shared" si="4"/>
        <v>85.879000000000005</v>
      </c>
      <c r="Q32" s="62">
        <f t="shared" si="4"/>
        <v>56.127000000000002</v>
      </c>
      <c r="R32" s="62">
        <f t="shared" si="4"/>
        <v>0</v>
      </c>
      <c r="S32" s="62">
        <f t="shared" si="4"/>
        <v>24.568999999999999</v>
      </c>
      <c r="T32" s="62">
        <f t="shared" si="4"/>
        <v>74.025999999999996</v>
      </c>
      <c r="U32" s="62">
        <f t="shared" si="4"/>
        <v>41.125999999999998</v>
      </c>
      <c r="V32" s="62">
        <f t="shared" si="4"/>
        <v>39.738</v>
      </c>
      <c r="W32" s="62">
        <f t="shared" si="4"/>
        <v>19.361000000000001</v>
      </c>
      <c r="X32" s="62">
        <f t="shared" si="4"/>
        <v>62.616999999999997</v>
      </c>
      <c r="Y32" s="62">
        <f t="shared" si="4"/>
        <v>32.186999999999998</v>
      </c>
      <c r="Z32" s="63" t="str">
        <f t="shared" si="4"/>
        <v/>
      </c>
      <c r="AA32" s="64">
        <f>SUM(AA29:AA31)</f>
        <v>659.53899999999999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.1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.1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149.80000000000001</v>
      </c>
      <c r="S39" s="99">
        <v>23.5</v>
      </c>
      <c r="T39" s="99"/>
      <c r="U39" s="99"/>
      <c r="V39" s="99"/>
      <c r="W39" s="99"/>
      <c r="X39" s="99"/>
      <c r="Y39" s="99"/>
      <c r="Z39" s="100"/>
      <c r="AA39" s="79">
        <f t="shared" si="5"/>
        <v>173.3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149.80000000000001</v>
      </c>
      <c r="S40" s="88">
        <f t="shared" si="6"/>
        <v>23.5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173.3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.1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149.80000000000001</v>
      </c>
      <c r="S47" s="99">
        <v>23.5</v>
      </c>
      <c r="T47" s="99"/>
      <c r="U47" s="99"/>
      <c r="V47" s="99"/>
      <c r="W47" s="99"/>
      <c r="X47" s="99"/>
      <c r="Y47" s="99"/>
      <c r="Z47" s="100"/>
      <c r="AA47" s="79">
        <f t="shared" si="7"/>
        <v>173.3</v>
      </c>
    </row>
    <row r="48" spans="1:27" ht="25.1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149.80000000000001</v>
      </c>
      <c r="S49" s="88">
        <f t="shared" si="8"/>
        <v>23.5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173.3</v>
      </c>
    </row>
    <row r="50" spans="1:27" ht="16.149999999999999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.1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110.821</v>
      </c>
      <c r="O52" s="88">
        <f t="shared" si="10"/>
        <v>113.08800000000002</v>
      </c>
      <c r="P52" s="88">
        <f t="shared" si="10"/>
        <v>85.878999999999991</v>
      </c>
      <c r="Q52" s="88">
        <f t="shared" si="10"/>
        <v>56.127000000000002</v>
      </c>
      <c r="R52" s="88">
        <f t="shared" si="10"/>
        <v>149.80000000000001</v>
      </c>
      <c r="S52" s="88">
        <f t="shared" si="10"/>
        <v>48.069000000000003</v>
      </c>
      <c r="T52" s="88">
        <f t="shared" si="10"/>
        <v>74.025999999999996</v>
      </c>
      <c r="U52" s="88">
        <f t="shared" si="10"/>
        <v>41.125999999999998</v>
      </c>
      <c r="V52" s="88">
        <f t="shared" si="10"/>
        <v>39.738</v>
      </c>
      <c r="W52" s="88">
        <f t="shared" si="10"/>
        <v>19.360999999999997</v>
      </c>
      <c r="X52" s="88">
        <f t="shared" si="10"/>
        <v>62.616999999999997</v>
      </c>
      <c r="Y52" s="88">
        <f t="shared" si="10"/>
        <v>32.186999999999998</v>
      </c>
      <c r="Z52" s="89" t="str">
        <f t="shared" si="10"/>
        <v/>
      </c>
      <c r="AA52" s="104">
        <f>SUM(B52:Z52)</f>
        <v>832.83899999999994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149.80000000000001</v>
      </c>
      <c r="S4" s="18">
        <v>23.5</v>
      </c>
      <c r="T4" s="18"/>
      <c r="U4" s="18"/>
      <c r="V4" s="18"/>
      <c r="W4" s="18"/>
      <c r="X4" s="18"/>
      <c r="Y4" s="18"/>
      <c r="Z4" s="19"/>
      <c r="AA4" s="111">
        <f>SUM(B4:Z4)</f>
        <v>173.3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53.76</v>
      </c>
      <c r="O7" s="117">
        <v>50.9</v>
      </c>
      <c r="P7" s="117">
        <v>66.55</v>
      </c>
      <c r="Q7" s="117">
        <v>84.96</v>
      </c>
      <c r="R7" s="117">
        <v>110.51</v>
      </c>
      <c r="S7" s="117">
        <v>139.47999999999999</v>
      </c>
      <c r="T7" s="117">
        <v>210.9</v>
      </c>
      <c r="U7" s="117">
        <v>288.43</v>
      </c>
      <c r="V7" s="117">
        <v>326.83999999999997</v>
      </c>
      <c r="W7" s="117">
        <v>272.64999999999998</v>
      </c>
      <c r="X7" s="117">
        <v>138.68</v>
      </c>
      <c r="Y7" s="117">
        <v>151.04</v>
      </c>
      <c r="Z7" s="118"/>
      <c r="AA7" s="119">
        <f>IF(SUM(B7:Z7)&lt;&gt;0,AVERAGEIF(B7:Z7,"&lt;&gt;"""),"")</f>
        <v>157.89166666666668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149.80000000000001</v>
      </c>
      <c r="S23" s="133">
        <v>23.5</v>
      </c>
      <c r="T23" s="133"/>
      <c r="U23" s="133"/>
      <c r="V23" s="133"/>
      <c r="W23" s="133"/>
      <c r="X23" s="133"/>
      <c r="Y23" s="133"/>
      <c r="Z23" s="131"/>
      <c r="AA23" s="132">
        <f t="shared" si="2"/>
        <v>173.3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149.80000000000001</v>
      </c>
      <c r="S24" s="135">
        <f t="shared" si="3"/>
        <v>23.5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173.3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2024-07-08T08:32:04Z</dcterms:created>
  <dcterms:modified xsi:type="dcterms:W3CDTF">2024-07-08T08:32:06Z</dcterms:modified>
</cp:coreProperties>
</file>