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<sst xmlns="http://schemas.openxmlformats.org/spreadsheetml/2006/main" count="119" uniqueCount="54">
  <si>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07/07/2024 11:42:44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</si>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</sst>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58-43FE-B785-1985BB4BC5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58-43FE-B785-1985BB4BC5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6.48</c:v>
                </c:pt>
                <c:pt idx="17">
                  <c:v>6.6630000000000003</c:v>
                </c:pt>
                <c:pt idx="18">
                  <c:v>7.1390000000000002</c:v>
                </c:pt>
                <c:pt idx="23">
                  <c:v>7.0789999999999997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58-43FE-B785-1985BB4BC5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4.7939999999999996</c:v>
                </c:pt>
                <c:pt idx="13">
                  <c:v>3.5750000000000002</c:v>
                </c:pt>
                <c:pt idx="14">
                  <c:v>3.7249999999999996</c:v>
                </c:pt>
                <c:pt idx="15">
                  <c:v>2.5909999999999997</c:v>
                </c:pt>
                <c:pt idx="16">
                  <c:v>16.420000000000002</c:v>
                </c:pt>
                <c:pt idx="17">
                  <c:v>14.747999999999999</c:v>
                </c:pt>
                <c:pt idx="18">
                  <c:v>14.231</c:v>
                </c:pt>
                <c:pt idx="21">
                  <c:v>0.183</c:v>
                </c:pt>
                <c:pt idx="22">
                  <c:v>0.27900000000000003</c:v>
                </c:pt>
                <c:pt idx="23">
                  <c:v>8.3040000000000003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58-43FE-B785-1985BB4BC5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58-43FE-B785-1985BB4BC5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58-43FE-B785-1985BB4BC5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58-43FE-B785-1985BB4BC5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58-43FE-B785-1985BB4BC5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58-43FE-B785-1985BB4BC5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79.747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58-43FE-B785-1985BB4BC5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65.599999999999994</c:v>
                </c:pt>
                <c:pt idx="19">
                  <c:v>6.1</c:v>
                </c:pt>
                <c:pt idx="20">
                  <c:v>65.7</c:v>
                </c:pt>
                <c:pt idx="21">
                  <c:v>74.8</c:v>
                </c:pt>
                <c:pt idx="22">
                  <c:v>52.7</c:v>
                </c:pt>
                <c:pt idx="23">
                  <c:v>55.2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8-43FE-B785-1985BB4BC5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15.941000000000001</c:v>
                </c:pt>
                <c:pt idx="13">
                  <c:v>16.972000000000001</c:v>
                </c:pt>
                <c:pt idx="14">
                  <c:v>20.14</c:v>
                </c:pt>
                <c:pt idx="15">
                  <c:v>6.649</c:v>
                </c:pt>
                <c:pt idx="16">
                  <c:v>0.20299999999999999</c:v>
                </c:pt>
                <c:pt idx="17">
                  <c:v>62.217000000000006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58-43FE-B785-1985BB4BC5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58-43FE-B785-1985BB4BC5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50.204999999999998</c:v>
                </c:pt>
                <c:pt idx="20">
                  <c:v>9.9139999999999997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358-43FE-B785-1985BB4BC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1</c:v>
                </c:pt>
                <c:pt idx="15">
                  <c:v>7.77</c:v>
                </c:pt>
                <c:pt idx="16">
                  <c:v>45.98</c:v>
                </c:pt>
                <c:pt idx="17">
                  <c:v>90.06</c:v>
                </c:pt>
                <c:pt idx="18">
                  <c:v>105.7</c:v>
                </c:pt>
                <c:pt idx="19">
                  <c:v>124.28</c:v>
                </c:pt>
                <c:pt idx="20">
                  <c:v>143.52000000000001</c:v>
                </c:pt>
                <c:pt idx="21">
                  <c:v>136.19999999999999</c:v>
                </c:pt>
                <c:pt idx="22">
                  <c:v>101.9</c:v>
                </c:pt>
                <c:pt idx="23">
                  <c:v>95.83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58-43FE-B785-1985BB4BC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0C-4405-9798-8F5B42AEB8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0C-4405-9798-8F5B42AEB8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6">
                  <c:v>1.9</c:v>
                </c:pt>
                <c:pt idx="17">
                  <c:v>1.9</c:v>
                </c:pt>
                <c:pt idx="18">
                  <c:v>1.45</c:v>
                </c:pt>
                <c:pt idx="20">
                  <c:v>6.9</c:v>
                </c:pt>
                <c:pt idx="21">
                  <c:v>6.7</c:v>
                </c:pt>
                <c:pt idx="22">
                  <c:v>2.8</c:v>
                </c:pt>
                <c:pt idx="2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0C-4405-9798-8F5B42AEB8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0.1</c:v>
                </c:pt>
                <c:pt idx="15">
                  <c:v>4.13</c:v>
                </c:pt>
                <c:pt idx="16">
                  <c:v>20.644000000000002</c:v>
                </c:pt>
                <c:pt idx="17">
                  <c:v>8.6750000000000007</c:v>
                </c:pt>
                <c:pt idx="18">
                  <c:v>78.631</c:v>
                </c:pt>
                <c:pt idx="19">
                  <c:v>28.124000000000002</c:v>
                </c:pt>
                <c:pt idx="20">
                  <c:v>47.752000000000002</c:v>
                </c:pt>
                <c:pt idx="21">
                  <c:v>51.971999999999994</c:v>
                </c:pt>
                <c:pt idx="22">
                  <c:v>32.975999999999999</c:v>
                </c:pt>
                <c:pt idx="23">
                  <c:v>57.602999999999994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0C-4405-9798-8F5B42AEB8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0C-4405-9798-8F5B42AEB8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0C-4405-9798-8F5B42AEB8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0C-4405-9798-8F5B42AEB8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70C-4405-9798-8F5B42AEB8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70C-4405-9798-8F5B42AEB8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70C-4405-9798-8F5B42AEB8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152.80000000000001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0C-4405-9798-8F5B42AEB8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20.535</c:v>
                </c:pt>
                <c:pt idx="13">
                  <c:v>20.347000000000001</c:v>
                </c:pt>
                <c:pt idx="14">
                  <c:v>23.565000000000001</c:v>
                </c:pt>
                <c:pt idx="15">
                  <c:v>5.1100000000000003</c:v>
                </c:pt>
                <c:pt idx="16">
                  <c:v>0.55900000000000005</c:v>
                </c:pt>
                <c:pt idx="18">
                  <c:v>26.902000000000001</c:v>
                </c:pt>
                <c:pt idx="19">
                  <c:v>28.217000000000006</c:v>
                </c:pt>
                <c:pt idx="20">
                  <c:v>20.974999999999998</c:v>
                </c:pt>
                <c:pt idx="21">
                  <c:v>16.338999999999999</c:v>
                </c:pt>
                <c:pt idx="22">
                  <c:v>17.247</c:v>
                </c:pt>
                <c:pt idx="23">
                  <c:v>10.25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0C-4405-9798-8F5B42AEB8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70C-4405-9798-8F5B42AEB8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70C-4405-9798-8F5B42AEB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0.54</c:v>
                </c:pt>
                <c:pt idx="14">
                  <c:v>1</c:v>
                </c:pt>
                <c:pt idx="15">
                  <c:v>7.77</c:v>
                </c:pt>
                <c:pt idx="16">
                  <c:v>45.98</c:v>
                </c:pt>
                <c:pt idx="17">
                  <c:v>90.06</c:v>
                </c:pt>
                <c:pt idx="18">
                  <c:v>105.7</c:v>
                </c:pt>
                <c:pt idx="19">
                  <c:v>124.28</c:v>
                </c:pt>
                <c:pt idx="20">
                  <c:v>143.52000000000001</c:v>
                </c:pt>
                <c:pt idx="21">
                  <c:v>136.19999999999999</c:v>
                </c:pt>
                <c:pt idx="22">
                  <c:v>101.9</c:v>
                </c:pt>
                <c:pt idx="23">
                  <c:v>95.83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0C-4405-9798-8F5B42AEB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20.734999999999999</v>
      </c>
      <c r="O4" s="18">
        <v>20.547000000000001</v>
      </c>
      <c r="P4" s="18">
        <v>23.864999999999998</v>
      </c>
      <c r="Q4" s="18">
        <v>9.24</v>
      </c>
      <c r="R4" s="18">
        <v>23.103000000000002</v>
      </c>
      <c r="S4" s="18">
        <v>163.375</v>
      </c>
      <c r="T4" s="18">
        <v>106.97</v>
      </c>
      <c r="U4" s="18">
        <v>56.305</v>
      </c>
      <c r="V4" s="18">
        <v>75.614000000000004</v>
      </c>
      <c r="W4" s="18">
        <v>74.983000000000004</v>
      </c>
      <c r="X4" s="18">
        <v>52.979000000000006</v>
      </c>
      <c r="Y4" s="18">
        <v>70.582999999999998</v>
      </c>
      <c r="Z4" s="19"/>
      <c r="AA4" s="20">
        <f>SUM(B4:Z4)</f>
        <v>698.29900000000009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1</v>
      </c>
      <c r="Q7" s="28">
        <v>7.77</v>
      </c>
      <c r="R7" s="28">
        <v>45.98</v>
      </c>
      <c r="S7" s="28">
        <v>90.06</v>
      </c>
      <c r="T7" s="28">
        <v>105.7</v>
      </c>
      <c r="U7" s="28">
        <v>124.28</v>
      </c>
      <c r="V7" s="28">
        <v>143.52000000000001</v>
      </c>
      <c r="W7" s="28">
        <v>136.19999999999999</v>
      </c>
      <c r="X7" s="28">
        <v>101.9</v>
      </c>
      <c r="Y7" s="28">
        <v>95.83</v>
      </c>
      <c r="Z7" s="29"/>
      <c r="AA7" s="30">
        <f>IF(SUM(B7:Z7)&lt;&gt;0,AVERAGEIF(B7:Z7,"&lt;&gt;"""),"")</f>
        <v>71.11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79.747</v>
      </c>
      <c r="T12" s="52"/>
      <c r="U12" s="52"/>
      <c r="V12" s="52"/>
      <c r="W12" s="52"/>
      <c r="X12" s="52"/>
      <c r="Y12" s="52"/>
      <c r="Z12" s="53"/>
      <c r="AA12" s="54">
        <f t="shared" si="0"/>
        <v>79.747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50.204999999999998</v>
      </c>
      <c r="V13" s="52">
        <v>9.9139999999999997</v>
      </c>
      <c r="W13" s="52"/>
      <c r="X13" s="52"/>
      <c r="Y13" s="52"/>
      <c r="Z13" s="53"/>
      <c r="AA13" s="54">
        <f t="shared" si="0"/>
        <v>60.119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15.941000000000001</v>
      </c>
      <c r="O14" s="57">
        <v>16.972000000000001</v>
      </c>
      <c r="P14" s="57">
        <v>20.14</v>
      </c>
      <c r="Q14" s="57">
        <v>6.649</v>
      </c>
      <c r="R14" s="57">
        <v>0.20299999999999999</v>
      </c>
      <c r="S14" s="57">
        <v>62.217000000000006</v>
      </c>
      <c r="T14" s="57">
        <v>20</v>
      </c>
      <c r="U14" s="57"/>
      <c r="V14" s="57"/>
      <c r="W14" s="57"/>
      <c r="X14" s="57"/>
      <c r="Y14" s="57"/>
      <c r="Z14" s="58"/>
      <c r="AA14" s="59">
        <f t="shared" si="0"/>
        <v>142.12200000000001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15.941000000000001</v>
      </c>
      <c r="O16" s="62">
        <f t="shared" si="1"/>
        <v>16.972000000000001</v>
      </c>
      <c r="P16" s="62">
        <f t="shared" si="1"/>
        <v>20.14</v>
      </c>
      <c r="Q16" s="62">
        <f t="shared" si="1"/>
        <v>6.649</v>
      </c>
      <c r="R16" s="62">
        <f t="shared" si="1"/>
        <v>0.20299999999999999</v>
      </c>
      <c r="S16" s="62">
        <f t="shared" si="1"/>
        <v>141.964</v>
      </c>
      <c r="T16" s="62">
        <f t="shared" si="1"/>
        <v>20</v>
      </c>
      <c r="U16" s="62">
        <f t="shared" si="1"/>
        <v>50.204999999999998</v>
      </c>
      <c r="V16" s="62">
        <f t="shared" si="1"/>
        <v>9.9139999999999997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281.988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6.48</v>
      </c>
      <c r="S20" s="77">
        <v>6.6630000000000003</v>
      </c>
      <c r="T20" s="77">
        <v>7.1390000000000002</v>
      </c>
      <c r="U20" s="77"/>
      <c r="V20" s="77"/>
      <c r="W20" s="77"/>
      <c r="X20" s="77"/>
      <c r="Y20" s="77">
        <v>7.0789999999999997</v>
      </c>
      <c r="Z20" s="78"/>
      <c r="AA20" s="79">
        <f t="shared" si="2"/>
        <v>27.361000000000001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4.7939999999999996</v>
      </c>
      <c r="O21" s="81">
        <v>3.5750000000000002</v>
      </c>
      <c r="P21" s="81">
        <v>3.7249999999999996</v>
      </c>
      <c r="Q21" s="81">
        <v>2.5909999999999997</v>
      </c>
      <c r="R21" s="81">
        <v>16.420000000000002</v>
      </c>
      <c r="S21" s="81">
        <v>14.747999999999999</v>
      </c>
      <c r="T21" s="81">
        <v>14.231</v>
      </c>
      <c r="U21" s="81"/>
      <c r="V21" s="81"/>
      <c r="W21" s="81">
        <v>0.183</v>
      </c>
      <c r="X21" s="81">
        <v>0.27900000000000003</v>
      </c>
      <c r="Y21" s="81">
        <v>8.3040000000000003</v>
      </c>
      <c r="Z21" s="78"/>
      <c r="AA21" s="79">
        <f t="shared" si="2"/>
        <v>68.850000000000009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4.7939999999999996</v>
      </c>
      <c r="O26" s="88">
        <f t="shared" si="3"/>
        <v>3.5750000000000002</v>
      </c>
      <c r="P26" s="88">
        <f t="shared" si="3"/>
        <v>3.7249999999999996</v>
      </c>
      <c r="Q26" s="88">
        <f t="shared" si="3"/>
        <v>2.5909999999999997</v>
      </c>
      <c r="R26" s="88">
        <f t="shared" si="3"/>
        <v>22.900000000000002</v>
      </c>
      <c r="S26" s="88">
        <f t="shared" si="3"/>
        <v>21.411000000000001</v>
      </c>
      <c r="T26" s="88">
        <f t="shared" si="3"/>
        <v>21.37</v>
      </c>
      <c r="U26" s="88">
        <f t="shared" si="3"/>
        <v>0</v>
      </c>
      <c r="V26" s="88">
        <f t="shared" si="3"/>
        <v>0</v>
      </c>
      <c r="W26" s="88">
        <f t="shared" si="3"/>
        <v>0.183</v>
      </c>
      <c r="X26" s="88">
        <f t="shared" si="3"/>
        <v>0.27900000000000003</v>
      </c>
      <c r="Y26" s="88">
        <f t="shared" si="3"/>
        <v>15.382999999999999</v>
      </c>
      <c r="Z26" s="89" t="str">
        <f t="shared" si="3"/>
        <v/>
      </c>
      <c r="AA26" s="90">
        <f>SUM(AA19:AA25)</f>
        <v>96.211000000000013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20.734999999999999</v>
      </c>
      <c r="O30" s="77">
        <v>20.547000000000001</v>
      </c>
      <c r="P30" s="77">
        <v>23.864999999999998</v>
      </c>
      <c r="Q30" s="77">
        <v>9.24</v>
      </c>
      <c r="R30" s="77">
        <v>23.103000000000002</v>
      </c>
      <c r="S30" s="77">
        <v>163.375</v>
      </c>
      <c r="T30" s="77">
        <v>41.37</v>
      </c>
      <c r="U30" s="77">
        <v>50.204999999999998</v>
      </c>
      <c r="V30" s="77">
        <v>9.9139999999999997</v>
      </c>
      <c r="W30" s="77">
        <v>0.183</v>
      </c>
      <c r="X30" s="77">
        <v>0.27900000000000003</v>
      </c>
      <c r="Y30" s="77">
        <v>15.382999999999999</v>
      </c>
      <c r="Z30" s="78"/>
      <c r="AA30" s="79">
        <f>SUM(B30:Z30)</f>
        <v>378.19899999999996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20.734999999999999</v>
      </c>
      <c r="O32" s="62">
        <f t="shared" si="4"/>
        <v>20.547000000000001</v>
      </c>
      <c r="P32" s="62">
        <f t="shared" si="4"/>
        <v>23.864999999999998</v>
      </c>
      <c r="Q32" s="62">
        <f t="shared" si="4"/>
        <v>9.24</v>
      </c>
      <c r="R32" s="62">
        <f t="shared" si="4"/>
        <v>23.103000000000002</v>
      </c>
      <c r="S32" s="62">
        <f t="shared" si="4"/>
        <v>163.375</v>
      </c>
      <c r="T32" s="62">
        <f t="shared" si="4"/>
        <v>41.37</v>
      </c>
      <c r="U32" s="62">
        <f t="shared" si="4"/>
        <v>50.204999999999998</v>
      </c>
      <c r="V32" s="62">
        <f t="shared" si="4"/>
        <v>9.9139999999999997</v>
      </c>
      <c r="W32" s="62">
        <f t="shared" si="4"/>
        <v>0.183</v>
      </c>
      <c r="X32" s="62">
        <f t="shared" si="4"/>
        <v>0.27900000000000003</v>
      </c>
      <c r="Y32" s="62">
        <f t="shared" si="4"/>
        <v>15.382999999999999</v>
      </c>
      <c r="Z32" s="63" t="str">
        <f t="shared" si="4"/>
        <v/>
      </c>
      <c r="AA32" s="64">
        <f>SUM(AA29:AA31)</f>
        <v>378.19899999999996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65.599999999999994</v>
      </c>
      <c r="U39" s="99">
        <v>6.1</v>
      </c>
      <c r="V39" s="99">
        <v>65.7</v>
      </c>
      <c r="W39" s="99">
        <v>74.8</v>
      </c>
      <c r="X39" s="99">
        <v>52.7</v>
      </c>
      <c r="Y39" s="99">
        <v>55.2</v>
      </c>
      <c r="Z39" s="100"/>
      <c r="AA39" s="79">
        <f t="shared" si="5"/>
        <v>320.09999999999997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65.599999999999994</v>
      </c>
      <c r="U40" s="88">
        <f t="shared" si="6"/>
        <v>6.1</v>
      </c>
      <c r="V40" s="88">
        <f t="shared" si="6"/>
        <v>65.7</v>
      </c>
      <c r="W40" s="88">
        <f t="shared" si="6"/>
        <v>74.8</v>
      </c>
      <c r="X40" s="88">
        <f t="shared" si="6"/>
        <v>52.7</v>
      </c>
      <c r="Y40" s="88">
        <f t="shared" si="6"/>
        <v>55.2</v>
      </c>
      <c r="Z40" s="89" t="str">
        <f t="shared" si="6"/>
        <v/>
      </c>
      <c r="AA40" s="90">
        <f t="shared" si="5"/>
        <v>320.09999999999997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65.599999999999994</v>
      </c>
      <c r="U47" s="99">
        <v>6.1</v>
      </c>
      <c r="V47" s="99">
        <v>65.7</v>
      </c>
      <c r="W47" s="99">
        <v>74.8</v>
      </c>
      <c r="X47" s="99">
        <v>52.7</v>
      </c>
      <c r="Y47" s="99">
        <v>55.2</v>
      </c>
      <c r="Z47" s="100"/>
      <c r="AA47" s="79">
        <f t="shared" si="7"/>
        <v>320.09999999999997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65.599999999999994</v>
      </c>
      <c r="U49" s="88">
        <f t="shared" si="8"/>
        <v>6.1</v>
      </c>
      <c r="V49" s="88">
        <f t="shared" si="8"/>
        <v>65.7</v>
      </c>
      <c r="W49" s="88">
        <f t="shared" si="8"/>
        <v>74.8</v>
      </c>
      <c r="X49" s="88">
        <f t="shared" si="8"/>
        <v>52.7</v>
      </c>
      <c r="Y49" s="88">
        <f t="shared" si="8"/>
        <v>55.2</v>
      </c>
      <c r="Z49" s="89" t="str">
        <f t="shared" si="8"/>
        <v/>
      </c>
      <c r="AA49" s="90">
        <f t="shared" si="7"/>
        <v>320.09999999999997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20.734999999999999</v>
      </c>
      <c r="O52" s="88">
        <f t="shared" si="10"/>
        <v>20.547000000000001</v>
      </c>
      <c r="P52" s="88">
        <f t="shared" si="10"/>
        <v>23.865000000000002</v>
      </c>
      <c r="Q52" s="88">
        <f t="shared" si="10"/>
        <v>9.24</v>
      </c>
      <c r="R52" s="88">
        <f t="shared" si="10"/>
        <v>23.103000000000002</v>
      </c>
      <c r="S52" s="88">
        <f t="shared" si="10"/>
        <v>163.375</v>
      </c>
      <c r="T52" s="88">
        <f t="shared" si="10"/>
        <v>106.97</v>
      </c>
      <c r="U52" s="88">
        <f t="shared" si="10"/>
        <v>56.305</v>
      </c>
      <c r="V52" s="88">
        <f t="shared" si="10"/>
        <v>75.614000000000004</v>
      </c>
      <c r="W52" s="88">
        <f t="shared" si="10"/>
        <v>74.983000000000004</v>
      </c>
      <c r="X52" s="88">
        <f t="shared" si="10"/>
        <v>52.979000000000006</v>
      </c>
      <c r="Y52" s="88">
        <f t="shared" si="10"/>
        <v>70.582999999999998</v>
      </c>
      <c r="Z52" s="89" t="str">
        <f t="shared" si="10"/>
        <v/>
      </c>
      <c r="AA52" s="104">
        <f>SUM(B52:Z52)</f>
        <v>698.29900000000009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20.734999999999999</v>
      </c>
      <c r="O4" s="18">
        <v>20.547000000000001</v>
      </c>
      <c r="P4" s="18">
        <v>23.864999999999998</v>
      </c>
      <c r="Q4" s="18">
        <v>9.24</v>
      </c>
      <c r="R4" s="18">
        <v>23.103000000000002</v>
      </c>
      <c r="S4" s="18">
        <v>163.375</v>
      </c>
      <c r="T4" s="18">
        <v>106.983</v>
      </c>
      <c r="U4" s="18">
        <v>56.341000000000008</v>
      </c>
      <c r="V4" s="18">
        <v>75.62700000000001</v>
      </c>
      <c r="W4" s="18">
        <v>75.010999999999996</v>
      </c>
      <c r="X4" s="18">
        <v>53.022999999999996</v>
      </c>
      <c r="Y4" s="18">
        <v>70.552999999999997</v>
      </c>
      <c r="Z4" s="19"/>
      <c r="AA4" s="20">
        <f>SUM(B4:Z4)</f>
        <v>698.40300000000002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0.54</v>
      </c>
      <c r="P7" s="28">
        <v>1</v>
      </c>
      <c r="Q7" s="28">
        <v>7.77</v>
      </c>
      <c r="R7" s="28">
        <v>45.98</v>
      </c>
      <c r="S7" s="28">
        <v>90.06</v>
      </c>
      <c r="T7" s="28">
        <v>105.7</v>
      </c>
      <c r="U7" s="28">
        <v>124.28</v>
      </c>
      <c r="V7" s="28">
        <v>143.52000000000001</v>
      </c>
      <c r="W7" s="28">
        <v>136.19999999999999</v>
      </c>
      <c r="X7" s="28">
        <v>101.9</v>
      </c>
      <c r="Y7" s="28">
        <v>95.83</v>
      </c>
      <c r="Z7" s="29"/>
      <c r="AA7" s="30">
        <f>IF(SUM(B7:Z7)&lt;&gt;0,AVERAGEIF(B7:Z7,"&lt;&gt;"""),"")</f>
        <v>71.11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20.535</v>
      </c>
      <c r="O14" s="57">
        <v>20.347000000000001</v>
      </c>
      <c r="P14" s="57">
        <v>23.565000000000001</v>
      </c>
      <c r="Q14" s="57">
        <v>5.1100000000000003</v>
      </c>
      <c r="R14" s="57">
        <v>0.55900000000000005</v>
      </c>
      <c r="S14" s="57"/>
      <c r="T14" s="57">
        <v>26.902000000000001</v>
      </c>
      <c r="U14" s="57">
        <v>28.217000000000006</v>
      </c>
      <c r="V14" s="57">
        <v>20.974999999999998</v>
      </c>
      <c r="W14" s="57">
        <v>16.338999999999999</v>
      </c>
      <c r="X14" s="57">
        <v>17.247</v>
      </c>
      <c r="Y14" s="57">
        <v>10.25</v>
      </c>
      <c r="Z14" s="58"/>
      <c r="AA14" s="59">
        <f t="shared" si="0"/>
        <v>190.04599999999999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20.535</v>
      </c>
      <c r="O16" s="62">
        <f t="shared" si="1"/>
        <v>20.347000000000001</v>
      </c>
      <c r="P16" s="62">
        <f t="shared" si="1"/>
        <v>23.565000000000001</v>
      </c>
      <c r="Q16" s="62">
        <f t="shared" si="1"/>
        <v>5.1100000000000003</v>
      </c>
      <c r="R16" s="62">
        <f t="shared" si="1"/>
        <v>0.55900000000000005</v>
      </c>
      <c r="S16" s="62">
        <f t="shared" si="1"/>
        <v>0</v>
      </c>
      <c r="T16" s="62">
        <f t="shared" si="1"/>
        <v>26.902000000000001</v>
      </c>
      <c r="U16" s="62">
        <f t="shared" si="1"/>
        <v>28.217000000000006</v>
      </c>
      <c r="V16" s="62">
        <f t="shared" si="1"/>
        <v>20.974999999999998</v>
      </c>
      <c r="W16" s="62">
        <f t="shared" si="1"/>
        <v>16.338999999999999</v>
      </c>
      <c r="X16" s="62">
        <f t="shared" si="1"/>
        <v>17.247</v>
      </c>
      <c r="Y16" s="62">
        <f t="shared" si="1"/>
        <v>10.25</v>
      </c>
      <c r="Z16" s="63" t="str">
        <f t="shared" si="1"/>
        <v/>
      </c>
      <c r="AA16" s="64">
        <f>SUM(AA10:AA15)</f>
        <v>190.04599999999999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</v>
      </c>
      <c r="O20" s="77">
        <v>0.2</v>
      </c>
      <c r="P20" s="77">
        <v>0.2</v>
      </c>
      <c r="Q20" s="77"/>
      <c r="R20" s="77">
        <v>1.9</v>
      </c>
      <c r="S20" s="77">
        <v>1.9</v>
      </c>
      <c r="T20" s="77">
        <v>1.45</v>
      </c>
      <c r="U20" s="77"/>
      <c r="V20" s="77">
        <v>6.9</v>
      </c>
      <c r="W20" s="77">
        <v>6.7</v>
      </c>
      <c r="X20" s="77">
        <v>2.8</v>
      </c>
      <c r="Y20" s="77">
        <v>2.7</v>
      </c>
      <c r="Z20" s="78"/>
      <c r="AA20" s="79">
        <f t="shared" si="2"/>
        <v>24.95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</v>
      </c>
      <c r="Q21" s="81">
        <v>4.13</v>
      </c>
      <c r="R21" s="81">
        <v>20.644000000000002</v>
      </c>
      <c r="S21" s="81">
        <v>8.6750000000000007</v>
      </c>
      <c r="T21" s="81">
        <v>78.631</v>
      </c>
      <c r="U21" s="81">
        <v>28.124000000000002</v>
      </c>
      <c r="V21" s="81">
        <v>47.752000000000002</v>
      </c>
      <c r="W21" s="81">
        <v>51.971999999999994</v>
      </c>
      <c r="X21" s="81">
        <v>32.975999999999999</v>
      </c>
      <c r="Y21" s="81">
        <v>57.602999999999994</v>
      </c>
      <c r="Z21" s="78"/>
      <c r="AA21" s="79">
        <f t="shared" si="2"/>
        <v>330.60700000000003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0.2</v>
      </c>
      <c r="O26" s="88">
        <f t="shared" si="3"/>
        <v>0.2</v>
      </c>
      <c r="P26" s="88">
        <f t="shared" si="3"/>
        <v>0.30000000000000004</v>
      </c>
      <c r="Q26" s="88">
        <f t="shared" si="3"/>
        <v>4.13</v>
      </c>
      <c r="R26" s="88">
        <f t="shared" si="3"/>
        <v>22.544</v>
      </c>
      <c r="S26" s="88">
        <f t="shared" si="3"/>
        <v>10.575000000000001</v>
      </c>
      <c r="T26" s="88">
        <f t="shared" si="3"/>
        <v>80.081000000000003</v>
      </c>
      <c r="U26" s="88">
        <f t="shared" si="3"/>
        <v>28.124000000000002</v>
      </c>
      <c r="V26" s="88">
        <f t="shared" si="3"/>
        <v>54.652000000000001</v>
      </c>
      <c r="W26" s="88">
        <f t="shared" si="3"/>
        <v>58.671999999999997</v>
      </c>
      <c r="X26" s="88">
        <f t="shared" si="3"/>
        <v>35.775999999999996</v>
      </c>
      <c r="Y26" s="88">
        <f t="shared" si="3"/>
        <v>60.302999999999997</v>
      </c>
      <c r="Z26" s="89" t="str">
        <f t="shared" si="3"/>
        <v/>
      </c>
      <c r="AA26" s="90">
        <f>SUM(AA19:AA25)</f>
        <v>355.55700000000002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20.734999999999999</v>
      </c>
      <c r="O30" s="77">
        <v>20.547000000000001</v>
      </c>
      <c r="P30" s="77">
        <v>23.864999999999998</v>
      </c>
      <c r="Q30" s="77">
        <v>9.24</v>
      </c>
      <c r="R30" s="77">
        <v>23.103000000000002</v>
      </c>
      <c r="S30" s="77">
        <v>10.574999999999999</v>
      </c>
      <c r="T30" s="77">
        <v>106.983</v>
      </c>
      <c r="U30" s="77">
        <v>56.341000000000001</v>
      </c>
      <c r="V30" s="77">
        <v>75.626999999999995</v>
      </c>
      <c r="W30" s="77">
        <v>75.010999999999996</v>
      </c>
      <c r="X30" s="77">
        <v>53.023000000000003</v>
      </c>
      <c r="Y30" s="77">
        <v>70.552999999999997</v>
      </c>
      <c r="Z30" s="78"/>
      <c r="AA30" s="79">
        <f>SUM(B30:Z30)</f>
        <v>545.60300000000007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20.734999999999999</v>
      </c>
      <c r="O32" s="62">
        <f t="shared" si="4"/>
        <v>20.547000000000001</v>
      </c>
      <c r="P32" s="62">
        <f t="shared" si="4"/>
        <v>23.864999999999998</v>
      </c>
      <c r="Q32" s="62">
        <f t="shared" si="4"/>
        <v>9.24</v>
      </c>
      <c r="R32" s="62">
        <f t="shared" si="4"/>
        <v>23.103000000000002</v>
      </c>
      <c r="S32" s="62">
        <f t="shared" si="4"/>
        <v>10.574999999999999</v>
      </c>
      <c r="T32" s="62">
        <f t="shared" si="4"/>
        <v>106.983</v>
      </c>
      <c r="U32" s="62">
        <f t="shared" si="4"/>
        <v>56.341000000000001</v>
      </c>
      <c r="V32" s="62">
        <f t="shared" si="4"/>
        <v>75.626999999999995</v>
      </c>
      <c r="W32" s="62">
        <f t="shared" si="4"/>
        <v>75.010999999999996</v>
      </c>
      <c r="X32" s="62">
        <f t="shared" si="4"/>
        <v>53.023000000000003</v>
      </c>
      <c r="Y32" s="62">
        <f t="shared" si="4"/>
        <v>70.552999999999997</v>
      </c>
      <c r="Z32" s="63" t="str">
        <f t="shared" si="4"/>
        <v/>
      </c>
      <c r="AA32" s="64">
        <f>SUM(AA29:AA31)</f>
        <v>545.60300000000007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152.80000000000001</v>
      </c>
      <c r="T39" s="99"/>
      <c r="U39" s="99"/>
      <c r="V39" s="99"/>
      <c r="W39" s="99"/>
      <c r="X39" s="99"/>
      <c r="Y39" s="99"/>
      <c r="Z39" s="100"/>
      <c r="AA39" s="79">
        <f t="shared" si="5"/>
        <v>152.80000000000001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152.80000000000001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152.80000000000001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152.80000000000001</v>
      </c>
      <c r="T47" s="99"/>
      <c r="U47" s="99"/>
      <c r="V47" s="99"/>
      <c r="W47" s="99"/>
      <c r="X47" s="99"/>
      <c r="Y47" s="99"/>
      <c r="Z47" s="100"/>
      <c r="AA47" s="79">
        <f t="shared" si="7"/>
        <v>152.80000000000001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152.80000000000001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152.80000000000001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20.734999999999999</v>
      </c>
      <c r="O52" s="88">
        <f t="shared" si="10"/>
        <v>20.547000000000001</v>
      </c>
      <c r="P52" s="88">
        <f t="shared" si="10"/>
        <v>23.865000000000002</v>
      </c>
      <c r="Q52" s="88">
        <f t="shared" si="10"/>
        <v>9.24</v>
      </c>
      <c r="R52" s="88">
        <f t="shared" si="10"/>
        <v>23.103000000000002</v>
      </c>
      <c r="S52" s="88">
        <f t="shared" si="10"/>
        <v>163.375</v>
      </c>
      <c r="T52" s="88">
        <f t="shared" si="10"/>
        <v>106.983</v>
      </c>
      <c r="U52" s="88">
        <f t="shared" si="10"/>
        <v>56.341000000000008</v>
      </c>
      <c r="V52" s="88">
        <f t="shared" si="10"/>
        <v>75.626999999999995</v>
      </c>
      <c r="W52" s="88">
        <f t="shared" si="10"/>
        <v>75.010999999999996</v>
      </c>
      <c r="X52" s="88">
        <f t="shared" si="10"/>
        <v>53.022999999999996</v>
      </c>
      <c r="Y52" s="88">
        <f t="shared" si="10"/>
        <v>70.552999999999997</v>
      </c>
      <c r="Z52" s="89" t="str">
        <f t="shared" si="10"/>
        <v/>
      </c>
      <c r="AA52" s="104">
        <f>SUM(B52:Z52)</f>
        <v>698.40300000000002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152.80000000000001</v>
      </c>
      <c r="T4" s="18">
        <v>-65.599999999999994</v>
      </c>
      <c r="U4" s="18">
        <v>-6.1</v>
      </c>
      <c r="V4" s="18">
        <v>-65.7</v>
      </c>
      <c r="W4" s="18">
        <v>-74.8</v>
      </c>
      <c r="X4" s="18">
        <v>-52.7</v>
      </c>
      <c r="Y4" s="18">
        <v>-55.2</v>
      </c>
      <c r="Z4" s="19"/>
      <c r="AA4" s="111">
        <f>SUM(B4:Z4)</f>
        <v>-167.29999999999998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0.54</v>
      </c>
      <c r="O7" s="117">
        <v>0.54</v>
      </c>
      <c r="P7" s="117">
        <v>1</v>
      </c>
      <c r="Q7" s="117">
        <v>7.77</v>
      </c>
      <c r="R7" s="117">
        <v>45.98</v>
      </c>
      <c r="S7" s="117">
        <v>90.06</v>
      </c>
      <c r="T7" s="117">
        <v>105.7</v>
      </c>
      <c r="U7" s="117">
        <v>124.28</v>
      </c>
      <c r="V7" s="117">
        <v>143.52000000000001</v>
      </c>
      <c r="W7" s="117">
        <v>136.19999999999999</v>
      </c>
      <c r="X7" s="117">
        <v>101.9</v>
      </c>
      <c r="Y7" s="117">
        <v>95.83</v>
      </c>
      <c r="Z7" s="118"/>
      <c r="AA7" s="119">
        <f>IF(SUM(B7:Z7)&lt;&gt;0,AVERAGEIF(B7:Z7,"&lt;&gt;"""),"")</f>
        <v>71.11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65.599999999999994</v>
      </c>
      <c r="U15" s="133">
        <v>6.1</v>
      </c>
      <c r="V15" s="133">
        <v>65.7</v>
      </c>
      <c r="W15" s="133">
        <v>74.8</v>
      </c>
      <c r="X15" s="133">
        <v>52.7</v>
      </c>
      <c r="Y15" s="133">
        <v>55.2</v>
      </c>
      <c r="Z15" s="131"/>
      <c r="AA15" s="132">
        <f t="shared" si="0"/>
        <v>320.09999999999997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65.599999999999994</v>
      </c>
      <c r="U16" s="135">
        <f t="shared" si="1"/>
        <v>6.1</v>
      </c>
      <c r="V16" s="135">
        <f t="shared" si="1"/>
        <v>65.7</v>
      </c>
      <c r="W16" s="135">
        <f t="shared" si="1"/>
        <v>74.8</v>
      </c>
      <c r="X16" s="135">
        <f t="shared" si="1"/>
        <v>52.7</v>
      </c>
      <c r="Y16" s="135">
        <f t="shared" si="1"/>
        <v>55.2</v>
      </c>
      <c r="Z16" s="136" t="str">
        <f t="shared" si="1"/>
        <v/>
      </c>
      <c r="AA16" s="90">
        <f t="shared" si="0"/>
        <v>320.09999999999997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152.80000000000001</v>
      </c>
      <c r="T23" s="133"/>
      <c r="U23" s="133"/>
      <c r="V23" s="133"/>
      <c r="W23" s="133"/>
      <c r="X23" s="133"/>
      <c r="Y23" s="133"/>
      <c r="Z23" s="131"/>
      <c r="AA23" s="132">
        <f t="shared" si="2"/>
        <v>152.80000000000001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152.80000000000001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152.80000000000001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2024-07-07T08:42:44Z</dcterms:created>
  <dcterms:modified xsi:type="dcterms:W3CDTF">2024-07-07T08:42:45Z</dcterms:modified>
</cp:coreProperties>
</file>