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<sst xmlns="http://schemas.openxmlformats.org/spreadsheetml/2006/main" count="119" uniqueCount="54">
  <si>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04/07/2024 11:32:11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</si>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</sst>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FD-4868-BE52-62BC6E0D16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FD-4868-BE52-62BC6E0D16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10.8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22">
                  <c:v>2.2490000000000001</c:v>
                </c:pt>
                <c:pt idx="23">
                  <c:v>2.133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FD-4868-BE52-62BC6E0D16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16.039000000000001</c:v>
                </c:pt>
                <c:pt idx="16">
                  <c:v>56.731999999999999</c:v>
                </c:pt>
                <c:pt idx="17">
                  <c:v>3.6619999999999999</c:v>
                </c:pt>
                <c:pt idx="18">
                  <c:v>3.67</c:v>
                </c:pt>
                <c:pt idx="19">
                  <c:v>3.7120000000000002</c:v>
                </c:pt>
                <c:pt idx="21">
                  <c:v>9.0590000000000011</c:v>
                </c:pt>
                <c:pt idx="22">
                  <c:v>7.21</c:v>
                </c:pt>
                <c:pt idx="23">
                  <c:v>14.999000000000001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FD-4868-BE52-62BC6E0D16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FD-4868-BE52-62BC6E0D16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FD-4868-BE52-62BC6E0D16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FD-4868-BE52-62BC6E0D16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8FD-4868-BE52-62BC6E0D16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FD-4868-BE52-62BC6E0D16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11.2</c:v>
                </c:pt>
                <c:pt idx="18">
                  <c:v>23.856000000000002</c:v>
                </c:pt>
                <c:pt idx="19">
                  <c:v>21.164000000000001</c:v>
                </c:pt>
                <c:pt idx="21">
                  <c:v>11.157999999999999</c:v>
                </c:pt>
                <c:pt idx="22">
                  <c:v>31.037999999999997</c:v>
                </c:pt>
                <c:pt idx="23">
                  <c:v>24.268000000000001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FD-4868-BE52-62BC6E0D16D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58.3</c:v>
                </c:pt>
                <c:pt idx="13">
                  <c:v>48.4</c:v>
                </c:pt>
                <c:pt idx="14">
                  <c:v>30.1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62.2</c:v>
                </c:pt>
                <c:pt idx="21">
                  <c:v>18.3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FD-4868-BE52-62BC6E0D16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0.20699999999999999</c:v>
                </c:pt>
                <c:pt idx="13">
                  <c:v>0.19800000000000001</c:v>
                </c:pt>
                <c:pt idx="14">
                  <c:v>0.106</c:v>
                </c:pt>
                <c:pt idx="15">
                  <c:v>7.0999999999999994E-2</c:v>
                </c:pt>
                <c:pt idx="17">
                  <c:v>7.1810000000000009</c:v>
                </c:pt>
                <c:pt idx="18">
                  <c:v>2.4780000000000002</c:v>
                </c:pt>
                <c:pt idx="19">
                  <c:v>1.2639999999999998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FD-4868-BE52-62BC6E0D16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FD-4868-BE52-62BC6E0D16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8FD-4868-BE52-62BC6E0D1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11.11</c:v>
                </c:pt>
                <c:pt idx="13">
                  <c:v>17.18</c:v>
                </c:pt>
                <c:pt idx="14">
                  <c:v>50</c:v>
                </c:pt>
                <c:pt idx="15">
                  <c:v>105.42</c:v>
                </c:pt>
                <c:pt idx="16">
                  <c:v>106.78</c:v>
                </c:pt>
                <c:pt idx="17">
                  <c:v>108</c:v>
                </c:pt>
                <c:pt idx="18">
                  <c:v>127.81</c:v>
                </c:pt>
                <c:pt idx="19">
                  <c:v>127.26</c:v>
                </c:pt>
                <c:pt idx="20">
                  <c:v>97.16</c:v>
                </c:pt>
                <c:pt idx="21">
                  <c:v>133.97999999999999</c:v>
                </c:pt>
                <c:pt idx="22">
                  <c:v>105.77</c:v>
                </c:pt>
                <c:pt idx="23">
                  <c:v>93.96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FD-4868-BE52-62BC6E0D1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662-4984-A7AB-C8AE306A52B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10</c:v>
                </c:pt>
                <c:pt idx="13">
                  <c:v>10</c:v>
                </c:pt>
                <c:pt idx="20">
                  <c:v>3.3</c:v>
                </c:pt>
                <c:pt idx="21">
                  <c:v>1.7</c:v>
                </c:pt>
                <c:pt idx="22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62-4984-A7AB-C8AE306A52B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5.2</c:v>
                </c:pt>
                <c:pt idx="13">
                  <c:v>5.0999999999999996</c:v>
                </c:pt>
                <c:pt idx="14">
                  <c:v>5.3</c:v>
                </c:pt>
                <c:pt idx="15">
                  <c:v>4.1500000000000004</c:v>
                </c:pt>
                <c:pt idx="16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62-4984-A7AB-C8AE306A52B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0.95</c:v>
                </c:pt>
                <c:pt idx="16">
                  <c:v>25.416</c:v>
                </c:pt>
                <c:pt idx="17">
                  <c:v>13.25</c:v>
                </c:pt>
                <c:pt idx="18">
                  <c:v>14.946000000000002</c:v>
                </c:pt>
                <c:pt idx="19">
                  <c:v>12.523</c:v>
                </c:pt>
                <c:pt idx="20">
                  <c:v>12.440000000000001</c:v>
                </c:pt>
                <c:pt idx="21">
                  <c:v>18.738</c:v>
                </c:pt>
                <c:pt idx="22">
                  <c:v>21.432000000000002</c:v>
                </c:pt>
                <c:pt idx="23">
                  <c:v>12.703000000000001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62-4984-A7AB-C8AE306A52B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662-4984-A7AB-C8AE306A52B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662-4984-A7AB-C8AE306A52B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662-4984-A7AB-C8AE306A52B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662-4984-A7AB-C8AE306A52B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662-4984-A7AB-C8AE306A52B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2.7679999999999998</c:v>
                </c:pt>
                <c:pt idx="18">
                  <c:v>5.383</c:v>
                </c:pt>
                <c:pt idx="20">
                  <c:v>30</c:v>
                </c:pt>
                <c:pt idx="21">
                  <c:v>11.260999999999999</c:v>
                </c:pt>
                <c:pt idx="22">
                  <c:v>13.962999999999999</c:v>
                </c:pt>
                <c:pt idx="23">
                  <c:v>5.3170000000000002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662-4984-A7AB-C8AE306A52B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62-4984-A7AB-C8AE306A52B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43.321999999999996</c:v>
                </c:pt>
                <c:pt idx="13">
                  <c:v>33.545000000000002</c:v>
                </c:pt>
                <c:pt idx="14">
                  <c:v>35.664999999999999</c:v>
                </c:pt>
                <c:pt idx="15">
                  <c:v>16.010000000000002</c:v>
                </c:pt>
                <c:pt idx="16">
                  <c:v>32.716000000000001</c:v>
                </c:pt>
                <c:pt idx="17">
                  <c:v>11.025</c:v>
                </c:pt>
                <c:pt idx="18">
                  <c:v>9.6750000000000007</c:v>
                </c:pt>
                <c:pt idx="19">
                  <c:v>13.617000000000001</c:v>
                </c:pt>
                <c:pt idx="20">
                  <c:v>16.461000000000002</c:v>
                </c:pt>
                <c:pt idx="21">
                  <c:v>6.84</c:v>
                </c:pt>
                <c:pt idx="22">
                  <c:v>3.4020000000000001</c:v>
                </c:pt>
                <c:pt idx="23">
                  <c:v>2.0539999999999998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62-4984-A7AB-C8AE306A52B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662-4984-A7AB-C8AE306A52B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662-4984-A7AB-C8AE306A5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11.11</c:v>
                </c:pt>
                <c:pt idx="13">
                  <c:v>17.18</c:v>
                </c:pt>
                <c:pt idx="14">
                  <c:v>50</c:v>
                </c:pt>
                <c:pt idx="15">
                  <c:v>105.42</c:v>
                </c:pt>
                <c:pt idx="16">
                  <c:v>106.78</c:v>
                </c:pt>
                <c:pt idx="17">
                  <c:v>108</c:v>
                </c:pt>
                <c:pt idx="18">
                  <c:v>127.81</c:v>
                </c:pt>
                <c:pt idx="19">
                  <c:v>127.26</c:v>
                </c:pt>
                <c:pt idx="20">
                  <c:v>97.16</c:v>
                </c:pt>
                <c:pt idx="21">
                  <c:v>133.97999999999999</c:v>
                </c:pt>
                <c:pt idx="22">
                  <c:v>105.77</c:v>
                </c:pt>
                <c:pt idx="23">
                  <c:v>93.96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662-4984-A7AB-C8AE306A5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58.506999999999998</v>
      </c>
      <c r="O4" s="18">
        <v>48.597999999999999</v>
      </c>
      <c r="P4" s="18">
        <v>41.006</v>
      </c>
      <c r="Q4" s="18">
        <v>21.110000000000003</v>
      </c>
      <c r="R4" s="18">
        <v>61.731999999999999</v>
      </c>
      <c r="S4" s="18">
        <v>27.042999999999999</v>
      </c>
      <c r="T4" s="18">
        <v>30.004000000000001</v>
      </c>
      <c r="U4" s="18">
        <v>26.14</v>
      </c>
      <c r="V4" s="18">
        <v>62.2</v>
      </c>
      <c r="W4" s="18">
        <v>38.517000000000003</v>
      </c>
      <c r="X4" s="18">
        <v>40.497</v>
      </c>
      <c r="Y4" s="18">
        <v>41.400000000000006</v>
      </c>
      <c r="Z4" s="19"/>
      <c r="AA4" s="20">
        <f>SUM(B4:Z4)</f>
        <v>496.75400000000002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11.11</v>
      </c>
      <c r="O7" s="28">
        <v>17.18</v>
      </c>
      <c r="P7" s="28">
        <v>50</v>
      </c>
      <c r="Q7" s="28">
        <v>105.42</v>
      </c>
      <c r="R7" s="28">
        <v>106.78</v>
      </c>
      <c r="S7" s="28">
        <v>108</v>
      </c>
      <c r="T7" s="28">
        <v>127.81</v>
      </c>
      <c r="U7" s="28">
        <v>127.26</v>
      </c>
      <c r="V7" s="28">
        <v>97.16</v>
      </c>
      <c r="W7" s="28">
        <v>133.97999999999999</v>
      </c>
      <c r="X7" s="28">
        <v>105.77</v>
      </c>
      <c r="Y7" s="28">
        <v>93.96</v>
      </c>
      <c r="Z7" s="29"/>
      <c r="AA7" s="30">
        <f>IF(SUM(B7:Z7)&lt;&gt;0,AVERAGEIF(B7:Z7,"&lt;&gt;"""),"")</f>
        <v>90.369166666666658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11.2</v>
      </c>
      <c r="T12" s="52">
        <v>23.856000000000002</v>
      </c>
      <c r="U12" s="52">
        <v>21.164000000000001</v>
      </c>
      <c r="V12" s="52"/>
      <c r="W12" s="52">
        <v>11.157999999999999</v>
      </c>
      <c r="X12" s="52">
        <v>31.037999999999997</v>
      </c>
      <c r="Y12" s="52">
        <v>24.268000000000001</v>
      </c>
      <c r="Z12" s="53"/>
      <c r="AA12" s="54">
        <f t="shared" si="0"/>
        <v>122.684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0.20699999999999999</v>
      </c>
      <c r="O14" s="57">
        <v>0.19800000000000001</v>
      </c>
      <c r="P14" s="57">
        <v>0.106</v>
      </c>
      <c r="Q14" s="57">
        <v>7.0999999999999994E-2</v>
      </c>
      <c r="R14" s="57"/>
      <c r="S14" s="57">
        <v>7.1810000000000009</v>
      </c>
      <c r="T14" s="57">
        <v>2.4780000000000002</v>
      </c>
      <c r="U14" s="57">
        <v>1.2639999999999998</v>
      </c>
      <c r="V14" s="57"/>
      <c r="W14" s="57"/>
      <c r="X14" s="57"/>
      <c r="Y14" s="57"/>
      <c r="Z14" s="58"/>
      <c r="AA14" s="59">
        <f t="shared" si="0"/>
        <v>11.505000000000001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0.20699999999999999</v>
      </c>
      <c r="O16" s="62">
        <f t="shared" si="1"/>
        <v>0.19800000000000001</v>
      </c>
      <c r="P16" s="62">
        <f t="shared" si="1"/>
        <v>0.106</v>
      </c>
      <c r="Q16" s="62">
        <f t="shared" si="1"/>
        <v>7.0999999999999994E-2</v>
      </c>
      <c r="R16" s="62">
        <f t="shared" si="1"/>
        <v>0</v>
      </c>
      <c r="S16" s="62">
        <f t="shared" si="1"/>
        <v>18.381</v>
      </c>
      <c r="T16" s="62">
        <f t="shared" si="1"/>
        <v>26.334000000000003</v>
      </c>
      <c r="U16" s="62">
        <f t="shared" si="1"/>
        <v>22.428000000000001</v>
      </c>
      <c r="V16" s="62">
        <f t="shared" si="1"/>
        <v>0</v>
      </c>
      <c r="W16" s="62">
        <f t="shared" si="1"/>
        <v>11.157999999999999</v>
      </c>
      <c r="X16" s="62">
        <f t="shared" si="1"/>
        <v>31.037999999999997</v>
      </c>
      <c r="Y16" s="62">
        <f t="shared" si="1"/>
        <v>24.268000000000001</v>
      </c>
      <c r="Z16" s="63" t="str">
        <f t="shared" si="1"/>
        <v/>
      </c>
      <c r="AA16" s="64">
        <f>SUM(AA10:AA15)</f>
        <v>134.18899999999999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10.8</v>
      </c>
      <c r="Q20" s="77">
        <v>5</v>
      </c>
      <c r="R20" s="77">
        <v>5</v>
      </c>
      <c r="S20" s="77">
        <v>5</v>
      </c>
      <c r="T20" s="77"/>
      <c r="U20" s="77"/>
      <c r="V20" s="77"/>
      <c r="W20" s="77"/>
      <c r="X20" s="77">
        <v>2.2490000000000001</v>
      </c>
      <c r="Y20" s="77">
        <v>2.133</v>
      </c>
      <c r="Z20" s="78"/>
      <c r="AA20" s="79">
        <f t="shared" si="2"/>
        <v>30.181999999999999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16.039000000000001</v>
      </c>
      <c r="R21" s="81">
        <v>56.731999999999999</v>
      </c>
      <c r="S21" s="81">
        <v>3.6619999999999999</v>
      </c>
      <c r="T21" s="81">
        <v>3.67</v>
      </c>
      <c r="U21" s="81">
        <v>3.7120000000000002</v>
      </c>
      <c r="V21" s="81"/>
      <c r="W21" s="81">
        <v>9.0590000000000011</v>
      </c>
      <c r="X21" s="81">
        <v>7.21</v>
      </c>
      <c r="Y21" s="81">
        <v>14.999000000000001</v>
      </c>
      <c r="Z21" s="78"/>
      <c r="AA21" s="79">
        <f t="shared" si="2"/>
        <v>115.083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10.8</v>
      </c>
      <c r="Q26" s="88">
        <f t="shared" si="3"/>
        <v>21.039000000000001</v>
      </c>
      <c r="R26" s="88">
        <f t="shared" si="3"/>
        <v>61.731999999999999</v>
      </c>
      <c r="S26" s="88">
        <f t="shared" si="3"/>
        <v>8.661999999999999</v>
      </c>
      <c r="T26" s="88">
        <f t="shared" si="3"/>
        <v>3.67</v>
      </c>
      <c r="U26" s="88">
        <f t="shared" si="3"/>
        <v>3.7120000000000002</v>
      </c>
      <c r="V26" s="88">
        <f t="shared" si="3"/>
        <v>0</v>
      </c>
      <c r="W26" s="88">
        <f t="shared" si="3"/>
        <v>9.0590000000000011</v>
      </c>
      <c r="X26" s="88">
        <f t="shared" si="3"/>
        <v>9.4589999999999996</v>
      </c>
      <c r="Y26" s="88">
        <f t="shared" si="3"/>
        <v>17.132000000000001</v>
      </c>
      <c r="Z26" s="89" t="str">
        <f t="shared" si="3"/>
        <v/>
      </c>
      <c r="AA26" s="90">
        <f>SUM(AA19:AA25)</f>
        <v>145.26499999999999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0.20699999999999999</v>
      </c>
      <c r="O30" s="77">
        <v>0.19800000000000001</v>
      </c>
      <c r="P30" s="77">
        <v>10.906000000000001</v>
      </c>
      <c r="Q30" s="77">
        <v>21.11</v>
      </c>
      <c r="R30" s="77">
        <v>61.731999999999999</v>
      </c>
      <c r="S30" s="77">
        <v>27.042999999999999</v>
      </c>
      <c r="T30" s="77">
        <v>30.004000000000001</v>
      </c>
      <c r="U30" s="77">
        <v>26.14</v>
      </c>
      <c r="V30" s="77"/>
      <c r="W30" s="77">
        <v>20.216999999999999</v>
      </c>
      <c r="X30" s="77">
        <v>40.497</v>
      </c>
      <c r="Y30" s="77">
        <v>41.4</v>
      </c>
      <c r="Z30" s="78"/>
      <c r="AA30" s="79">
        <f>SUM(B30:Z30)</f>
        <v>279.45399999999995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0.20699999999999999</v>
      </c>
      <c r="O32" s="62">
        <f t="shared" si="4"/>
        <v>0.19800000000000001</v>
      </c>
      <c r="P32" s="62">
        <f t="shared" si="4"/>
        <v>10.906000000000001</v>
      </c>
      <c r="Q32" s="62">
        <f t="shared" si="4"/>
        <v>21.11</v>
      </c>
      <c r="R32" s="62">
        <f t="shared" si="4"/>
        <v>61.731999999999999</v>
      </c>
      <c r="S32" s="62">
        <f t="shared" si="4"/>
        <v>27.042999999999999</v>
      </c>
      <c r="T32" s="62">
        <f t="shared" si="4"/>
        <v>30.004000000000001</v>
      </c>
      <c r="U32" s="62">
        <f t="shared" si="4"/>
        <v>26.14</v>
      </c>
      <c r="V32" s="62">
        <f t="shared" si="4"/>
        <v>0</v>
      </c>
      <c r="W32" s="62">
        <f t="shared" si="4"/>
        <v>20.216999999999999</v>
      </c>
      <c r="X32" s="62">
        <f t="shared" si="4"/>
        <v>40.497</v>
      </c>
      <c r="Y32" s="62">
        <f t="shared" si="4"/>
        <v>41.4</v>
      </c>
      <c r="Z32" s="63" t="str">
        <f t="shared" si="4"/>
        <v/>
      </c>
      <c r="AA32" s="64">
        <f>SUM(AA29:AA31)</f>
        <v>279.45399999999995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58.3</v>
      </c>
      <c r="O39" s="99">
        <v>48.4</v>
      </c>
      <c r="P39" s="99">
        <v>30.1</v>
      </c>
      <c r="Q39" s="99"/>
      <c r="R39" s="99"/>
      <c r="S39" s="99"/>
      <c r="T39" s="99"/>
      <c r="U39" s="99"/>
      <c r="V39" s="99">
        <v>62.2</v>
      </c>
      <c r="W39" s="99">
        <v>18.3</v>
      </c>
      <c r="X39" s="99"/>
      <c r="Y39" s="99"/>
      <c r="Z39" s="100"/>
      <c r="AA39" s="79">
        <f t="shared" si="5"/>
        <v>217.3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58.3</v>
      </c>
      <c r="O40" s="88">
        <f t="shared" si="6"/>
        <v>48.4</v>
      </c>
      <c r="P40" s="88">
        <f t="shared" si="6"/>
        <v>30.1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62.2</v>
      </c>
      <c r="W40" s="88">
        <f t="shared" si="6"/>
        <v>18.3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58.3</v>
      </c>
      <c r="O47" s="99">
        <v>48.4</v>
      </c>
      <c r="P47" s="99">
        <v>30.1</v>
      </c>
      <c r="Q47" s="99"/>
      <c r="R47" s="99"/>
      <c r="S47" s="99"/>
      <c r="T47" s="99"/>
      <c r="U47" s="99"/>
      <c r="V47" s="99">
        <v>62.2</v>
      </c>
      <c r="W47" s="99">
        <v>18.3</v>
      </c>
      <c r="X47" s="99"/>
      <c r="Y47" s="99"/>
      <c r="Z47" s="100"/>
      <c r="AA47" s="79">
        <f t="shared" si="7"/>
        <v>217.3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58.3</v>
      </c>
      <c r="O49" s="88">
        <f t="shared" si="8"/>
        <v>48.4</v>
      </c>
      <c r="P49" s="88">
        <f t="shared" si="8"/>
        <v>30.1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62.2</v>
      </c>
      <c r="W49" s="88">
        <f t="shared" si="8"/>
        <v>18.3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217.3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58.506999999999998</v>
      </c>
      <c r="O52" s="88">
        <f t="shared" si="10"/>
        <v>48.597999999999999</v>
      </c>
      <c r="P52" s="88">
        <f t="shared" si="10"/>
        <v>41.006</v>
      </c>
      <c r="Q52" s="88">
        <f t="shared" si="10"/>
        <v>21.110000000000003</v>
      </c>
      <c r="R52" s="88">
        <f t="shared" si="10"/>
        <v>61.731999999999999</v>
      </c>
      <c r="S52" s="88">
        <f t="shared" si="10"/>
        <v>27.042999999999999</v>
      </c>
      <c r="T52" s="88">
        <f t="shared" si="10"/>
        <v>30.004000000000005</v>
      </c>
      <c r="U52" s="88">
        <f t="shared" si="10"/>
        <v>26.14</v>
      </c>
      <c r="V52" s="88">
        <f t="shared" si="10"/>
        <v>62.2</v>
      </c>
      <c r="W52" s="88">
        <f t="shared" si="10"/>
        <v>38.516999999999996</v>
      </c>
      <c r="X52" s="88">
        <f t="shared" si="10"/>
        <v>40.497</v>
      </c>
      <c r="Y52" s="88">
        <f t="shared" si="10"/>
        <v>41.400000000000006</v>
      </c>
      <c r="Z52" s="89" t="str">
        <f t="shared" si="10"/>
        <v/>
      </c>
      <c r="AA52" s="104">
        <f>SUM(B52:Z52)</f>
        <v>496.75400000000002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58.521999999999998</v>
      </c>
      <c r="O4" s="18">
        <v>48.644999999999996</v>
      </c>
      <c r="P4" s="18">
        <v>40.964999999999996</v>
      </c>
      <c r="Q4" s="18">
        <v>21.11</v>
      </c>
      <c r="R4" s="18">
        <v>61.731999999999999</v>
      </c>
      <c r="S4" s="18">
        <v>27.042999999999999</v>
      </c>
      <c r="T4" s="18">
        <v>30.004000000000005</v>
      </c>
      <c r="U4" s="18">
        <v>26.14</v>
      </c>
      <c r="V4" s="18">
        <v>62.201000000000001</v>
      </c>
      <c r="W4" s="18">
        <v>38.539000000000001</v>
      </c>
      <c r="X4" s="18">
        <v>40.497</v>
      </c>
      <c r="Y4" s="18">
        <v>41.374000000000009</v>
      </c>
      <c r="Z4" s="19"/>
      <c r="AA4" s="20">
        <f>SUM(B4:Z4)</f>
        <v>496.77200000000005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11.11</v>
      </c>
      <c r="O7" s="28">
        <v>17.18</v>
      </c>
      <c r="P7" s="28">
        <v>50</v>
      </c>
      <c r="Q7" s="28">
        <v>105.42</v>
      </c>
      <c r="R7" s="28">
        <v>106.78</v>
      </c>
      <c r="S7" s="28">
        <v>108</v>
      </c>
      <c r="T7" s="28">
        <v>127.81</v>
      </c>
      <c r="U7" s="28">
        <v>127.26</v>
      </c>
      <c r="V7" s="28">
        <v>97.16</v>
      </c>
      <c r="W7" s="28">
        <v>133.97999999999999</v>
      </c>
      <c r="X7" s="28">
        <v>105.77</v>
      </c>
      <c r="Y7" s="28">
        <v>93.96</v>
      </c>
      <c r="Z7" s="29"/>
      <c r="AA7" s="30">
        <f>IF(SUM(B7:Z7)&lt;&gt;0,AVERAGEIF(B7:Z7,"&lt;&gt;"""),"")</f>
        <v>90.369166666666658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2.7679999999999998</v>
      </c>
      <c r="T12" s="52">
        <v>5.383</v>
      </c>
      <c r="U12" s="52"/>
      <c r="V12" s="52">
        <v>30</v>
      </c>
      <c r="W12" s="52">
        <v>11.260999999999999</v>
      </c>
      <c r="X12" s="52">
        <v>13.962999999999999</v>
      </c>
      <c r="Y12" s="52">
        <v>5.3170000000000002</v>
      </c>
      <c r="Z12" s="53"/>
      <c r="AA12" s="54">
        <f t="shared" si="0"/>
        <v>68.691999999999993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43.321999999999996</v>
      </c>
      <c r="O14" s="57">
        <v>33.545000000000002</v>
      </c>
      <c r="P14" s="57">
        <v>35.664999999999999</v>
      </c>
      <c r="Q14" s="57">
        <v>16.010000000000002</v>
      </c>
      <c r="R14" s="57">
        <v>32.716000000000001</v>
      </c>
      <c r="S14" s="57">
        <v>11.025</v>
      </c>
      <c r="T14" s="57">
        <v>9.6750000000000007</v>
      </c>
      <c r="U14" s="57">
        <v>13.617000000000001</v>
      </c>
      <c r="V14" s="57">
        <v>16.461000000000002</v>
      </c>
      <c r="W14" s="57">
        <v>6.84</v>
      </c>
      <c r="X14" s="57">
        <v>3.4020000000000001</v>
      </c>
      <c r="Y14" s="57">
        <v>2.0539999999999998</v>
      </c>
      <c r="Z14" s="58"/>
      <c r="AA14" s="59">
        <f t="shared" si="0"/>
        <v>224.33199999999999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43.321999999999996</v>
      </c>
      <c r="O16" s="62">
        <f t="shared" si="1"/>
        <v>33.545000000000002</v>
      </c>
      <c r="P16" s="62">
        <f t="shared" si="1"/>
        <v>35.664999999999999</v>
      </c>
      <c r="Q16" s="62">
        <f t="shared" si="1"/>
        <v>16.010000000000002</v>
      </c>
      <c r="R16" s="62">
        <f t="shared" si="1"/>
        <v>32.716000000000001</v>
      </c>
      <c r="S16" s="62">
        <f t="shared" si="1"/>
        <v>13.792999999999999</v>
      </c>
      <c r="T16" s="62">
        <f t="shared" si="1"/>
        <v>15.058</v>
      </c>
      <c r="U16" s="62">
        <f t="shared" si="1"/>
        <v>13.617000000000001</v>
      </c>
      <c r="V16" s="62">
        <f t="shared" si="1"/>
        <v>46.460999999999999</v>
      </c>
      <c r="W16" s="62">
        <f t="shared" si="1"/>
        <v>18.100999999999999</v>
      </c>
      <c r="X16" s="62">
        <f t="shared" si="1"/>
        <v>17.364999999999998</v>
      </c>
      <c r="Y16" s="62">
        <f t="shared" si="1"/>
        <v>7.3710000000000004</v>
      </c>
      <c r="Z16" s="63" t="str">
        <f t="shared" si="1"/>
        <v/>
      </c>
      <c r="AA16" s="64">
        <f>SUM(AA10:AA15)</f>
        <v>293.024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10</v>
      </c>
      <c r="O19" s="72">
        <v>10</v>
      </c>
      <c r="P19" s="72"/>
      <c r="Q19" s="72"/>
      <c r="R19" s="72"/>
      <c r="S19" s="72"/>
      <c r="T19" s="72"/>
      <c r="U19" s="72"/>
      <c r="V19" s="72">
        <v>3.3</v>
      </c>
      <c r="W19" s="72">
        <v>1.7</v>
      </c>
      <c r="X19" s="72">
        <v>1.7</v>
      </c>
      <c r="Y19" s="72"/>
      <c r="Z19" s="73"/>
      <c r="AA19" s="74">
        <f t="shared" ref="AA19:AA25" si="2">SUM(B19:Z19)</f>
        <v>26.7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</v>
      </c>
      <c r="O20" s="77">
        <v>5.0999999999999996</v>
      </c>
      <c r="P20" s="77">
        <v>5.3</v>
      </c>
      <c r="Q20" s="77">
        <v>4.1500000000000004</v>
      </c>
      <c r="R20" s="77">
        <v>3.6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23.35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0.95</v>
      </c>
      <c r="R21" s="81">
        <v>25.416</v>
      </c>
      <c r="S21" s="81">
        <v>13.25</v>
      </c>
      <c r="T21" s="81">
        <v>14.946000000000002</v>
      </c>
      <c r="U21" s="81">
        <v>12.523</v>
      </c>
      <c r="V21" s="81">
        <v>12.440000000000001</v>
      </c>
      <c r="W21" s="81">
        <v>18.738</v>
      </c>
      <c r="X21" s="81">
        <v>21.432000000000002</v>
      </c>
      <c r="Y21" s="81">
        <v>12.703000000000001</v>
      </c>
      <c r="Z21" s="78"/>
      <c r="AA21" s="79">
        <f t="shared" si="2"/>
        <v>132.398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15.2</v>
      </c>
      <c r="O26" s="88">
        <f t="shared" si="3"/>
        <v>15.1</v>
      </c>
      <c r="P26" s="88">
        <f t="shared" si="3"/>
        <v>5.3</v>
      </c>
      <c r="Q26" s="88">
        <f t="shared" si="3"/>
        <v>5.1000000000000005</v>
      </c>
      <c r="R26" s="88">
        <f t="shared" si="3"/>
        <v>29.016000000000002</v>
      </c>
      <c r="S26" s="88">
        <f t="shared" si="3"/>
        <v>13.25</v>
      </c>
      <c r="T26" s="88">
        <f t="shared" si="3"/>
        <v>14.946000000000002</v>
      </c>
      <c r="U26" s="88">
        <f t="shared" si="3"/>
        <v>12.523</v>
      </c>
      <c r="V26" s="88">
        <f t="shared" si="3"/>
        <v>15.740000000000002</v>
      </c>
      <c r="W26" s="88">
        <f t="shared" si="3"/>
        <v>20.437999999999999</v>
      </c>
      <c r="X26" s="88">
        <f t="shared" si="3"/>
        <v>23.132000000000001</v>
      </c>
      <c r="Y26" s="88">
        <f t="shared" si="3"/>
        <v>12.703000000000001</v>
      </c>
      <c r="Z26" s="89" t="str">
        <f t="shared" si="3"/>
        <v/>
      </c>
      <c r="AA26" s="90">
        <f>SUM(AA19:AA25)</f>
        <v>182.44799999999998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58.521999999999998</v>
      </c>
      <c r="O30" s="77">
        <v>48.645000000000003</v>
      </c>
      <c r="P30" s="77">
        <v>40.965000000000003</v>
      </c>
      <c r="Q30" s="77">
        <v>21.11</v>
      </c>
      <c r="R30" s="77">
        <v>61.731999999999999</v>
      </c>
      <c r="S30" s="77">
        <v>27.042999999999999</v>
      </c>
      <c r="T30" s="77">
        <v>30.004000000000001</v>
      </c>
      <c r="U30" s="77">
        <v>26.14</v>
      </c>
      <c r="V30" s="77">
        <v>62.201000000000001</v>
      </c>
      <c r="W30" s="77">
        <v>38.539000000000001</v>
      </c>
      <c r="X30" s="77">
        <v>40.497</v>
      </c>
      <c r="Y30" s="77">
        <v>20.074000000000002</v>
      </c>
      <c r="Z30" s="78"/>
      <c r="AA30" s="79">
        <f>SUM(B30:Z30)</f>
        <v>475.47200000000004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58.521999999999998</v>
      </c>
      <c r="O32" s="62">
        <f t="shared" si="4"/>
        <v>48.645000000000003</v>
      </c>
      <c r="P32" s="62">
        <f t="shared" si="4"/>
        <v>40.965000000000003</v>
      </c>
      <c r="Q32" s="62">
        <f t="shared" si="4"/>
        <v>21.11</v>
      </c>
      <c r="R32" s="62">
        <f t="shared" si="4"/>
        <v>61.731999999999999</v>
      </c>
      <c r="S32" s="62">
        <f t="shared" si="4"/>
        <v>27.042999999999999</v>
      </c>
      <c r="T32" s="62">
        <f t="shared" si="4"/>
        <v>30.004000000000001</v>
      </c>
      <c r="U32" s="62">
        <f t="shared" si="4"/>
        <v>26.14</v>
      </c>
      <c r="V32" s="62">
        <f t="shared" si="4"/>
        <v>62.201000000000001</v>
      </c>
      <c r="W32" s="62">
        <f t="shared" si="4"/>
        <v>38.539000000000001</v>
      </c>
      <c r="X32" s="62">
        <f t="shared" si="4"/>
        <v>40.497</v>
      </c>
      <c r="Y32" s="62">
        <f t="shared" si="4"/>
        <v>20.074000000000002</v>
      </c>
      <c r="Z32" s="63" t="str">
        <f t="shared" si="4"/>
        <v/>
      </c>
      <c r="AA32" s="64">
        <f>SUM(AA29:AA31)</f>
        <v>475.47200000000004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21.3</v>
      </c>
      <c r="Z39" s="100"/>
      <c r="AA39" s="79">
        <f t="shared" si="5"/>
        <v>21.3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21.3</v>
      </c>
      <c r="Z40" s="89" t="str">
        <f t="shared" si="6"/>
        <v/>
      </c>
      <c r="AA40" s="90">
        <f t="shared" si="5"/>
        <v>21.3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21.3</v>
      </c>
      <c r="Z47" s="100"/>
      <c r="AA47" s="79">
        <f t="shared" si="7"/>
        <v>21.3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21.3</v>
      </c>
      <c r="Z49" s="89" t="str">
        <f t="shared" si="8"/>
        <v/>
      </c>
      <c r="AA49" s="90">
        <f t="shared" si="7"/>
        <v>21.3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58.521999999999991</v>
      </c>
      <c r="O52" s="88">
        <f t="shared" si="10"/>
        <v>48.645000000000003</v>
      </c>
      <c r="P52" s="88">
        <f t="shared" si="10"/>
        <v>40.964999999999996</v>
      </c>
      <c r="Q52" s="88">
        <f t="shared" si="10"/>
        <v>21.110000000000003</v>
      </c>
      <c r="R52" s="88">
        <f t="shared" si="10"/>
        <v>61.731999999999999</v>
      </c>
      <c r="S52" s="88">
        <f t="shared" si="10"/>
        <v>27.042999999999999</v>
      </c>
      <c r="T52" s="88">
        <f t="shared" si="10"/>
        <v>30.004000000000001</v>
      </c>
      <c r="U52" s="88">
        <f t="shared" si="10"/>
        <v>26.14</v>
      </c>
      <c r="V52" s="88">
        <f t="shared" si="10"/>
        <v>62.201000000000001</v>
      </c>
      <c r="W52" s="88">
        <f t="shared" si="10"/>
        <v>38.539000000000001</v>
      </c>
      <c r="X52" s="88">
        <f t="shared" si="10"/>
        <v>40.497</v>
      </c>
      <c r="Y52" s="88">
        <f t="shared" si="10"/>
        <v>41.374000000000002</v>
      </c>
      <c r="Z52" s="89" t="str">
        <f t="shared" si="10"/>
        <v/>
      </c>
      <c r="AA52" s="104">
        <f>SUM(B52:Z52)</f>
        <v>496.77200000000005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-58.3</v>
      </c>
      <c r="O4" s="18">
        <v>-48.4</v>
      </c>
      <c r="P4" s="18">
        <v>-30.1</v>
      </c>
      <c r="Q4" s="18"/>
      <c r="R4" s="18"/>
      <c r="S4" s="18"/>
      <c r="T4" s="18"/>
      <c r="U4" s="18"/>
      <c r="V4" s="18">
        <v>-62.2</v>
      </c>
      <c r="W4" s="18">
        <v>-18.3</v>
      </c>
      <c r="X4" s="18"/>
      <c r="Y4" s="18">
        <v>21.3</v>
      </c>
      <c r="Z4" s="19"/>
      <c r="AA4" s="111">
        <f>SUM(B4:Z4)</f>
        <v>-196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11.11</v>
      </c>
      <c r="O7" s="117">
        <v>17.18</v>
      </c>
      <c r="P7" s="117">
        <v>50</v>
      </c>
      <c r="Q7" s="117">
        <v>105.42</v>
      </c>
      <c r="R7" s="117">
        <v>106.78</v>
      </c>
      <c r="S7" s="117">
        <v>108</v>
      </c>
      <c r="T7" s="117">
        <v>127.81</v>
      </c>
      <c r="U7" s="117">
        <v>127.26</v>
      </c>
      <c r="V7" s="117">
        <v>97.16</v>
      </c>
      <c r="W7" s="117">
        <v>133.97999999999999</v>
      </c>
      <c r="X7" s="117">
        <v>105.77</v>
      </c>
      <c r="Y7" s="117">
        <v>93.96</v>
      </c>
      <c r="Z7" s="118"/>
      <c r="AA7" s="119">
        <f>IF(SUM(B7:Z7)&lt;&gt;0,AVERAGEIF(B7:Z7,"&lt;&gt;"""),"")</f>
        <v>90.369166666666658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58.3</v>
      </c>
      <c r="O15" s="133">
        <v>48.4</v>
      </c>
      <c r="P15" s="133">
        <v>30.1</v>
      </c>
      <c r="Q15" s="133"/>
      <c r="R15" s="133"/>
      <c r="S15" s="133"/>
      <c r="T15" s="133"/>
      <c r="U15" s="133"/>
      <c r="V15" s="133">
        <v>62.2</v>
      </c>
      <c r="W15" s="133">
        <v>18.3</v>
      </c>
      <c r="X15" s="133"/>
      <c r="Y15" s="133"/>
      <c r="Z15" s="131"/>
      <c r="AA15" s="132">
        <f t="shared" si="0"/>
        <v>217.3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58.3</v>
      </c>
      <c r="O16" s="135">
        <f t="shared" si="1"/>
        <v>48.4</v>
      </c>
      <c r="P16" s="135">
        <f t="shared" si="1"/>
        <v>30.1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62.2</v>
      </c>
      <c r="W16" s="135">
        <f t="shared" si="1"/>
        <v>18.3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217.3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21.3</v>
      </c>
      <c r="Z23" s="131"/>
      <c r="AA23" s="132">
        <f t="shared" si="2"/>
        <v>21.3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21.3</v>
      </c>
      <c r="Z24" s="136" t="str">
        <f t="shared" si="3"/>
        <v/>
      </c>
      <c r="AA24" s="90">
        <f t="shared" si="2"/>
        <v>21.3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2024-07-04T08:32:11Z</dcterms:created>
  <dcterms:modified xsi:type="dcterms:W3CDTF">2024-07-04T08:32:13Z</dcterms:modified>
</cp:coreProperties>
</file>