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<sst xmlns="http://schemas.openxmlformats.org/spreadsheetml/2006/main" count="119" uniqueCount="54">
  <si>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02/07/2024 11:31:32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</si>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</sst>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025-46F6-AC64-DBF1706BA37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025-46F6-AC64-DBF1706BA37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27.904</c:v>
                </c:pt>
                <c:pt idx="13">
                  <c:v>27.702000000000002</c:v>
                </c:pt>
                <c:pt idx="14">
                  <c:v>16.285</c:v>
                </c:pt>
                <c:pt idx="15">
                  <c:v>11.137</c:v>
                </c:pt>
                <c:pt idx="16">
                  <c:v>8.8539999999999992</c:v>
                </c:pt>
                <c:pt idx="17">
                  <c:v>5.0140000000000002</c:v>
                </c:pt>
                <c:pt idx="18">
                  <c:v>5.032</c:v>
                </c:pt>
                <c:pt idx="19">
                  <c:v>5.04</c:v>
                </c:pt>
                <c:pt idx="20">
                  <c:v>5.8609999999999998</c:v>
                </c:pt>
                <c:pt idx="21">
                  <c:v>4.4690000000000003</c:v>
                </c:pt>
                <c:pt idx="22">
                  <c:v>5.9870000000000001</c:v>
                </c:pt>
                <c:pt idx="23">
                  <c:v>13.501999999999999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25-46F6-AC64-DBF1706BA37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72.192999999999998</c:v>
                </c:pt>
                <c:pt idx="13">
                  <c:v>75.567999999999998</c:v>
                </c:pt>
                <c:pt idx="14">
                  <c:v>20.689</c:v>
                </c:pt>
                <c:pt idx="15">
                  <c:v>14.249000000000001</c:v>
                </c:pt>
                <c:pt idx="16">
                  <c:v>9.6880000000000006</c:v>
                </c:pt>
                <c:pt idx="17">
                  <c:v>2.9580000000000002</c:v>
                </c:pt>
                <c:pt idx="18">
                  <c:v>5.1849999999999996</c:v>
                </c:pt>
                <c:pt idx="19">
                  <c:v>2.5830000000000002</c:v>
                </c:pt>
                <c:pt idx="20">
                  <c:v>7.0970000000000004</c:v>
                </c:pt>
                <c:pt idx="21">
                  <c:v>4.2949999999999999</c:v>
                </c:pt>
                <c:pt idx="22">
                  <c:v>4.6849999999999996</c:v>
                </c:pt>
                <c:pt idx="23">
                  <c:v>51.753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025-46F6-AC64-DBF1706BA37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025-46F6-AC64-DBF1706BA37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025-46F6-AC64-DBF1706BA37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025-46F6-AC64-DBF1706BA37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0">
                  <c:v>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025-46F6-AC64-DBF1706BA37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025-46F6-AC64-DBF1706BA37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111.932</c:v>
                </c:pt>
                <c:pt idx="13">
                  <c:v>101.125</c:v>
                </c:pt>
                <c:pt idx="14">
                  <c:v>117.678</c:v>
                </c:pt>
                <c:pt idx="15">
                  <c:v>126.114</c:v>
                </c:pt>
                <c:pt idx="18">
                  <c:v>50</c:v>
                </c:pt>
                <c:pt idx="19">
                  <c:v>1.145</c:v>
                </c:pt>
                <c:pt idx="20">
                  <c:v>59</c:v>
                </c:pt>
                <c:pt idx="21">
                  <c:v>95.94</c:v>
                </c:pt>
                <c:pt idx="22">
                  <c:v>136.166</c:v>
                </c:pt>
                <c:pt idx="23">
                  <c:v>39.685000000000002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025-46F6-AC64-DBF1706BA37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24.6</c:v>
                </c:pt>
                <c:pt idx="18">
                  <c:v>0</c:v>
                </c:pt>
                <c:pt idx="19">
                  <c:v>6.8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025-46F6-AC64-DBF1706BA37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39.909999999999997</c:v>
                </c:pt>
                <c:pt idx="13">
                  <c:v>34.585000000000008</c:v>
                </c:pt>
                <c:pt idx="14">
                  <c:v>6.2189999999999994</c:v>
                </c:pt>
                <c:pt idx="15">
                  <c:v>21.733000000000001</c:v>
                </c:pt>
                <c:pt idx="16">
                  <c:v>28.826000000000001</c:v>
                </c:pt>
                <c:pt idx="17">
                  <c:v>10.638</c:v>
                </c:pt>
                <c:pt idx="18">
                  <c:v>77.156999999999996</c:v>
                </c:pt>
                <c:pt idx="19">
                  <c:v>45.506</c:v>
                </c:pt>
                <c:pt idx="20">
                  <c:v>14.654</c:v>
                </c:pt>
                <c:pt idx="21">
                  <c:v>50.353000000000002</c:v>
                </c:pt>
                <c:pt idx="22">
                  <c:v>4.7969999999999997</c:v>
                </c:pt>
                <c:pt idx="23">
                  <c:v>3.5390000000000001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025-46F6-AC64-DBF1706BA37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025-46F6-AC64-DBF1706BA37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025-46F6-AC64-DBF1706BA3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89.11</c:v>
                </c:pt>
                <c:pt idx="13">
                  <c:v>88.59</c:v>
                </c:pt>
                <c:pt idx="14">
                  <c:v>90</c:v>
                </c:pt>
                <c:pt idx="15">
                  <c:v>101.22</c:v>
                </c:pt>
                <c:pt idx="16">
                  <c:v>109.25</c:v>
                </c:pt>
                <c:pt idx="17">
                  <c:v>111.22</c:v>
                </c:pt>
                <c:pt idx="18">
                  <c:v>107</c:v>
                </c:pt>
                <c:pt idx="19">
                  <c:v>127.65</c:v>
                </c:pt>
                <c:pt idx="20">
                  <c:v>165.08</c:v>
                </c:pt>
                <c:pt idx="21">
                  <c:v>120.69</c:v>
                </c:pt>
                <c:pt idx="22">
                  <c:v>106.45</c:v>
                </c:pt>
                <c:pt idx="23">
                  <c:v>99.91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025-46F6-AC64-DBF1706BA3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4FE-431F-92FE-9C801051471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4">
                  <c:v>1.645</c:v>
                </c:pt>
                <c:pt idx="20">
                  <c:v>1.6</c:v>
                </c:pt>
                <c:pt idx="22">
                  <c:v>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FE-431F-92FE-9C801051471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6.3</c:v>
                </c:pt>
                <c:pt idx="13">
                  <c:v>6.1</c:v>
                </c:pt>
                <c:pt idx="14">
                  <c:v>7.2</c:v>
                </c:pt>
                <c:pt idx="15">
                  <c:v>7.6</c:v>
                </c:pt>
                <c:pt idx="16">
                  <c:v>3.1309999999999998</c:v>
                </c:pt>
                <c:pt idx="17">
                  <c:v>4.1900000000000004</c:v>
                </c:pt>
                <c:pt idx="18">
                  <c:v>3.052</c:v>
                </c:pt>
                <c:pt idx="19">
                  <c:v>4.1500000000000004</c:v>
                </c:pt>
                <c:pt idx="21">
                  <c:v>0.94499999999999995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FE-431F-92FE-9C801051471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7.9160000000000004</c:v>
                </c:pt>
                <c:pt idx="13">
                  <c:v>7.9</c:v>
                </c:pt>
                <c:pt idx="14">
                  <c:v>7.827</c:v>
                </c:pt>
                <c:pt idx="15">
                  <c:v>16.001000000000001</c:v>
                </c:pt>
                <c:pt idx="16">
                  <c:v>23.89</c:v>
                </c:pt>
                <c:pt idx="17">
                  <c:v>39.055</c:v>
                </c:pt>
                <c:pt idx="18">
                  <c:v>35.731999999999999</c:v>
                </c:pt>
                <c:pt idx="19">
                  <c:v>51.43</c:v>
                </c:pt>
                <c:pt idx="20">
                  <c:v>32.710999999999999</c:v>
                </c:pt>
                <c:pt idx="21">
                  <c:v>51.620000000000005</c:v>
                </c:pt>
                <c:pt idx="22">
                  <c:v>31.681000000000001</c:v>
                </c:pt>
                <c:pt idx="23">
                  <c:v>0.97899999999999998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4FE-431F-92FE-9C801051471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4FE-431F-92FE-9C801051471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4FE-431F-92FE-9C801051471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4FE-431F-92FE-9C801051471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4FE-431F-92FE-9C801051471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4FE-431F-92FE-9C801051471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4FE-431F-92FE-9C801051471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161.1</c:v>
                </c:pt>
                <c:pt idx="13">
                  <c:v>214.7</c:v>
                </c:pt>
                <c:pt idx="14">
                  <c:v>140.69999999999999</c:v>
                </c:pt>
                <c:pt idx="15">
                  <c:v>146.19999999999999</c:v>
                </c:pt>
                <c:pt idx="16">
                  <c:v>20.3</c:v>
                </c:pt>
                <c:pt idx="17">
                  <c:v>0</c:v>
                </c:pt>
                <c:pt idx="18">
                  <c:v>96</c:v>
                </c:pt>
                <c:pt idx="19">
                  <c:v>0</c:v>
                </c:pt>
                <c:pt idx="20">
                  <c:v>162.19999999999999</c:v>
                </c:pt>
                <c:pt idx="21">
                  <c:v>102.3</c:v>
                </c:pt>
                <c:pt idx="22">
                  <c:v>109.9</c:v>
                </c:pt>
                <c:pt idx="23">
                  <c:v>91.3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4FE-431F-92FE-9C801051471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76.650000000000006</c:v>
                </c:pt>
                <c:pt idx="13">
                  <c:v>10.294</c:v>
                </c:pt>
                <c:pt idx="14">
                  <c:v>3.528</c:v>
                </c:pt>
                <c:pt idx="15">
                  <c:v>3.4660000000000002</c:v>
                </c:pt>
                <c:pt idx="18">
                  <c:v>2.617</c:v>
                </c:pt>
                <c:pt idx="19">
                  <c:v>5.4670000000000005</c:v>
                </c:pt>
                <c:pt idx="20">
                  <c:v>5.0640000000000001</c:v>
                </c:pt>
                <c:pt idx="21">
                  <c:v>0.2</c:v>
                </c:pt>
                <c:pt idx="22">
                  <c:v>8.4429999999999996</c:v>
                </c:pt>
                <c:pt idx="23">
                  <c:v>16.163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4FE-431F-92FE-9C801051471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4FE-431F-92FE-9C801051471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4FE-431F-92FE-9C80105147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89.11</c:v>
                </c:pt>
                <c:pt idx="13">
                  <c:v>88.59</c:v>
                </c:pt>
                <c:pt idx="14">
                  <c:v>90</c:v>
                </c:pt>
                <c:pt idx="15">
                  <c:v>101.22</c:v>
                </c:pt>
                <c:pt idx="16">
                  <c:v>109.25</c:v>
                </c:pt>
                <c:pt idx="17">
                  <c:v>111.22</c:v>
                </c:pt>
                <c:pt idx="18">
                  <c:v>107</c:v>
                </c:pt>
                <c:pt idx="19">
                  <c:v>127.65</c:v>
                </c:pt>
                <c:pt idx="20">
                  <c:v>165.08</c:v>
                </c:pt>
                <c:pt idx="21">
                  <c:v>120.69</c:v>
                </c:pt>
                <c:pt idx="22">
                  <c:v>106.45</c:v>
                </c:pt>
                <c:pt idx="23">
                  <c:v>99.91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4FE-431F-92FE-9C80105147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251.93899999999999</v>
      </c>
      <c r="O4" s="18">
        <v>238.98000000000002</v>
      </c>
      <c r="P4" s="18">
        <v>160.87100000000001</v>
      </c>
      <c r="Q4" s="18">
        <v>173.23299999999998</v>
      </c>
      <c r="R4" s="18">
        <v>47.368000000000002</v>
      </c>
      <c r="S4" s="18">
        <v>43.21</v>
      </c>
      <c r="T4" s="18">
        <v>137.374</v>
      </c>
      <c r="U4" s="18">
        <v>61.073999999999998</v>
      </c>
      <c r="V4" s="18">
        <v>201.61199999999999</v>
      </c>
      <c r="W4" s="18">
        <v>155.05700000000002</v>
      </c>
      <c r="X4" s="18">
        <v>151.63499999999999</v>
      </c>
      <c r="Y4" s="18">
        <v>108.479</v>
      </c>
      <c r="Z4" s="19"/>
      <c r="AA4" s="20">
        <f>SUM(B4:Z4)</f>
        <v>1730.8320000000001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89.11</v>
      </c>
      <c r="O7" s="28">
        <v>88.59</v>
      </c>
      <c r="P7" s="28">
        <v>90</v>
      </c>
      <c r="Q7" s="28">
        <v>101.22</v>
      </c>
      <c r="R7" s="28">
        <v>109.25</v>
      </c>
      <c r="S7" s="28">
        <v>111.22</v>
      </c>
      <c r="T7" s="28">
        <v>107</v>
      </c>
      <c r="U7" s="28">
        <v>127.65</v>
      </c>
      <c r="V7" s="28">
        <v>165.08</v>
      </c>
      <c r="W7" s="28">
        <v>120.69</v>
      </c>
      <c r="X7" s="28">
        <v>106.45</v>
      </c>
      <c r="Y7" s="28">
        <v>99.91</v>
      </c>
      <c r="Z7" s="29"/>
      <c r="AA7" s="30">
        <f>IF(SUM(B7:Z7)&lt;&gt;0,AVERAGEIF(B7:Z7,"&lt;&gt;"""),"")</f>
        <v>109.68083333333334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115</v>
      </c>
      <c r="W10" s="42"/>
      <c r="X10" s="42"/>
      <c r="Y10" s="42"/>
      <c r="Z10" s="43"/>
      <c r="AA10" s="44">
        <f t="shared" ref="AA10:AA15" si="0">SUM(B10:Z10)</f>
        <v>115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111.932</v>
      </c>
      <c r="O12" s="52">
        <v>101.125</v>
      </c>
      <c r="P12" s="52">
        <v>117.678</v>
      </c>
      <c r="Q12" s="52">
        <v>126.114</v>
      </c>
      <c r="R12" s="52"/>
      <c r="S12" s="52"/>
      <c r="T12" s="52">
        <v>50</v>
      </c>
      <c r="U12" s="52">
        <v>1.145</v>
      </c>
      <c r="V12" s="52">
        <v>59</v>
      </c>
      <c r="W12" s="52">
        <v>95.94</v>
      </c>
      <c r="X12" s="52">
        <v>136.166</v>
      </c>
      <c r="Y12" s="52">
        <v>39.685000000000002</v>
      </c>
      <c r="Z12" s="53"/>
      <c r="AA12" s="54">
        <f t="shared" si="0"/>
        <v>838.78499999999985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39.909999999999997</v>
      </c>
      <c r="O14" s="57">
        <v>34.585000000000008</v>
      </c>
      <c r="P14" s="57">
        <v>6.2189999999999994</v>
      </c>
      <c r="Q14" s="57">
        <v>21.733000000000001</v>
      </c>
      <c r="R14" s="57">
        <v>28.826000000000001</v>
      </c>
      <c r="S14" s="57">
        <v>10.638</v>
      </c>
      <c r="T14" s="57">
        <v>77.156999999999996</v>
      </c>
      <c r="U14" s="57">
        <v>45.506</v>
      </c>
      <c r="V14" s="57">
        <v>14.654</v>
      </c>
      <c r="W14" s="57">
        <v>50.353000000000002</v>
      </c>
      <c r="X14" s="57">
        <v>4.7969999999999997</v>
      </c>
      <c r="Y14" s="57">
        <v>3.5390000000000001</v>
      </c>
      <c r="Z14" s="58"/>
      <c r="AA14" s="59">
        <f t="shared" si="0"/>
        <v>337.91699999999997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151.84199999999998</v>
      </c>
      <c r="O16" s="62">
        <f t="shared" si="1"/>
        <v>135.71</v>
      </c>
      <c r="P16" s="62">
        <f t="shared" si="1"/>
        <v>123.89699999999999</v>
      </c>
      <c r="Q16" s="62">
        <f t="shared" si="1"/>
        <v>147.84700000000001</v>
      </c>
      <c r="R16" s="62">
        <f t="shared" si="1"/>
        <v>28.826000000000001</v>
      </c>
      <c r="S16" s="62">
        <f t="shared" si="1"/>
        <v>10.638</v>
      </c>
      <c r="T16" s="62">
        <f t="shared" si="1"/>
        <v>127.157</v>
      </c>
      <c r="U16" s="62">
        <f t="shared" si="1"/>
        <v>46.651000000000003</v>
      </c>
      <c r="V16" s="62">
        <f t="shared" si="1"/>
        <v>188.654</v>
      </c>
      <c r="W16" s="62">
        <f t="shared" si="1"/>
        <v>146.29300000000001</v>
      </c>
      <c r="X16" s="62">
        <f t="shared" si="1"/>
        <v>140.96299999999999</v>
      </c>
      <c r="Y16" s="62">
        <f t="shared" si="1"/>
        <v>43.224000000000004</v>
      </c>
      <c r="Z16" s="63" t="str">
        <f t="shared" si="1"/>
        <v/>
      </c>
      <c r="AA16" s="64">
        <f>SUM(AA10:AA15)</f>
        <v>1291.7019999999998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27.904</v>
      </c>
      <c r="O20" s="77">
        <v>27.702000000000002</v>
      </c>
      <c r="P20" s="77">
        <v>16.285</v>
      </c>
      <c r="Q20" s="77">
        <v>11.137</v>
      </c>
      <c r="R20" s="77">
        <v>8.8539999999999992</v>
      </c>
      <c r="S20" s="77">
        <v>5.0140000000000002</v>
      </c>
      <c r="T20" s="77">
        <v>5.032</v>
      </c>
      <c r="U20" s="77">
        <v>5.04</v>
      </c>
      <c r="V20" s="77">
        <v>5.8609999999999998</v>
      </c>
      <c r="W20" s="77">
        <v>4.4690000000000003</v>
      </c>
      <c r="X20" s="77">
        <v>5.9870000000000001</v>
      </c>
      <c r="Y20" s="77">
        <v>13.501999999999999</v>
      </c>
      <c r="Z20" s="78"/>
      <c r="AA20" s="79">
        <f t="shared" si="2"/>
        <v>136.78700000000001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72.192999999999998</v>
      </c>
      <c r="O21" s="81">
        <v>75.567999999999998</v>
      </c>
      <c r="P21" s="81">
        <v>20.689</v>
      </c>
      <c r="Q21" s="81">
        <v>14.249000000000001</v>
      </c>
      <c r="R21" s="81">
        <v>9.6880000000000006</v>
      </c>
      <c r="S21" s="81">
        <v>2.9580000000000002</v>
      </c>
      <c r="T21" s="81">
        <v>5.1849999999999996</v>
      </c>
      <c r="U21" s="81">
        <v>2.5830000000000002</v>
      </c>
      <c r="V21" s="81">
        <v>7.0970000000000004</v>
      </c>
      <c r="W21" s="81">
        <v>4.2949999999999999</v>
      </c>
      <c r="X21" s="81">
        <v>4.6849999999999996</v>
      </c>
      <c r="Y21" s="81">
        <v>51.753</v>
      </c>
      <c r="Z21" s="78"/>
      <c r="AA21" s="79">
        <f t="shared" si="2"/>
        <v>270.94299999999998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100.09699999999999</v>
      </c>
      <c r="O26" s="88">
        <f t="shared" si="3"/>
        <v>103.27</v>
      </c>
      <c r="P26" s="88">
        <f t="shared" si="3"/>
        <v>36.974000000000004</v>
      </c>
      <c r="Q26" s="88">
        <f t="shared" si="3"/>
        <v>25.386000000000003</v>
      </c>
      <c r="R26" s="88">
        <f t="shared" si="3"/>
        <v>18.542000000000002</v>
      </c>
      <c r="S26" s="88">
        <f t="shared" si="3"/>
        <v>7.9720000000000004</v>
      </c>
      <c r="T26" s="88">
        <f t="shared" si="3"/>
        <v>10.216999999999999</v>
      </c>
      <c r="U26" s="88">
        <f t="shared" si="3"/>
        <v>7.6230000000000002</v>
      </c>
      <c r="V26" s="88">
        <f t="shared" si="3"/>
        <v>12.958</v>
      </c>
      <c r="W26" s="88">
        <f t="shared" si="3"/>
        <v>8.7639999999999993</v>
      </c>
      <c r="X26" s="88">
        <f t="shared" si="3"/>
        <v>10.672000000000001</v>
      </c>
      <c r="Y26" s="88">
        <f t="shared" si="3"/>
        <v>65.254999999999995</v>
      </c>
      <c r="Z26" s="89" t="str">
        <f t="shared" si="3"/>
        <v/>
      </c>
      <c r="AA26" s="90">
        <f>SUM(AA19:AA25)</f>
        <v>407.73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251.93899999999999</v>
      </c>
      <c r="O30" s="77">
        <v>238.98</v>
      </c>
      <c r="P30" s="77">
        <v>160.87100000000001</v>
      </c>
      <c r="Q30" s="77">
        <v>173.233</v>
      </c>
      <c r="R30" s="77">
        <v>47.368000000000002</v>
      </c>
      <c r="S30" s="77">
        <v>18.61</v>
      </c>
      <c r="T30" s="77">
        <v>137.374</v>
      </c>
      <c r="U30" s="77">
        <v>54.274000000000001</v>
      </c>
      <c r="V30" s="77">
        <v>201.61199999999999</v>
      </c>
      <c r="W30" s="77">
        <v>155.05699999999999</v>
      </c>
      <c r="X30" s="77">
        <v>151.63499999999999</v>
      </c>
      <c r="Y30" s="77">
        <v>108.479</v>
      </c>
      <c r="Z30" s="78"/>
      <c r="AA30" s="79">
        <f>SUM(B30:Z30)</f>
        <v>1699.432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251.93899999999999</v>
      </c>
      <c r="O32" s="62">
        <f t="shared" si="4"/>
        <v>238.98</v>
      </c>
      <c r="P32" s="62">
        <f t="shared" si="4"/>
        <v>160.87100000000001</v>
      </c>
      <c r="Q32" s="62">
        <f t="shared" si="4"/>
        <v>173.233</v>
      </c>
      <c r="R32" s="62">
        <f t="shared" si="4"/>
        <v>47.368000000000002</v>
      </c>
      <c r="S32" s="62">
        <f t="shared" si="4"/>
        <v>18.61</v>
      </c>
      <c r="T32" s="62">
        <f t="shared" si="4"/>
        <v>137.374</v>
      </c>
      <c r="U32" s="62">
        <f t="shared" si="4"/>
        <v>54.274000000000001</v>
      </c>
      <c r="V32" s="62">
        <f t="shared" si="4"/>
        <v>201.61199999999999</v>
      </c>
      <c r="W32" s="62">
        <f t="shared" si="4"/>
        <v>155.05699999999999</v>
      </c>
      <c r="X32" s="62">
        <f t="shared" si="4"/>
        <v>151.63499999999999</v>
      </c>
      <c r="Y32" s="62">
        <f t="shared" si="4"/>
        <v>108.479</v>
      </c>
      <c r="Z32" s="63" t="str">
        <f t="shared" si="4"/>
        <v/>
      </c>
      <c r="AA32" s="64">
        <f>SUM(AA29:AA31)</f>
        <v>1699.432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24.6</v>
      </c>
      <c r="T39" s="99"/>
      <c r="U39" s="99">
        <v>6.8</v>
      </c>
      <c r="V39" s="99"/>
      <c r="W39" s="99"/>
      <c r="X39" s="99"/>
      <c r="Y39" s="99"/>
      <c r="Z39" s="100"/>
      <c r="AA39" s="79">
        <f t="shared" si="5"/>
        <v>31.400000000000002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24.6</v>
      </c>
      <c r="T40" s="88">
        <f t="shared" si="6"/>
        <v>0</v>
      </c>
      <c r="U40" s="88">
        <f t="shared" si="6"/>
        <v>6.8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31.400000000000002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24.6</v>
      </c>
      <c r="T47" s="99"/>
      <c r="U47" s="99">
        <v>6.8</v>
      </c>
      <c r="V47" s="99"/>
      <c r="W47" s="99"/>
      <c r="X47" s="99"/>
      <c r="Y47" s="99"/>
      <c r="Z47" s="100"/>
      <c r="AA47" s="79">
        <f t="shared" si="7"/>
        <v>31.400000000000002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24.6</v>
      </c>
      <c r="T49" s="88">
        <f t="shared" si="8"/>
        <v>0</v>
      </c>
      <c r="U49" s="88">
        <f t="shared" si="8"/>
        <v>6.8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31.400000000000002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251.93899999999996</v>
      </c>
      <c r="O52" s="88">
        <f t="shared" si="10"/>
        <v>238.98000000000002</v>
      </c>
      <c r="P52" s="88">
        <f t="shared" si="10"/>
        <v>160.87099999999998</v>
      </c>
      <c r="Q52" s="88">
        <f t="shared" si="10"/>
        <v>173.233</v>
      </c>
      <c r="R52" s="88">
        <f t="shared" si="10"/>
        <v>47.368000000000002</v>
      </c>
      <c r="S52" s="88">
        <f t="shared" si="10"/>
        <v>43.21</v>
      </c>
      <c r="T52" s="88">
        <f t="shared" si="10"/>
        <v>137.374</v>
      </c>
      <c r="U52" s="88">
        <f t="shared" si="10"/>
        <v>61.073999999999998</v>
      </c>
      <c r="V52" s="88">
        <f t="shared" si="10"/>
        <v>201.61199999999999</v>
      </c>
      <c r="W52" s="88">
        <f t="shared" si="10"/>
        <v>155.05700000000002</v>
      </c>
      <c r="X52" s="88">
        <f t="shared" si="10"/>
        <v>151.63499999999999</v>
      </c>
      <c r="Y52" s="88">
        <f t="shared" si="10"/>
        <v>108.479</v>
      </c>
      <c r="Z52" s="89" t="str">
        <f t="shared" si="10"/>
        <v/>
      </c>
      <c r="AA52" s="104">
        <f>SUM(B52:Z52)</f>
        <v>1730.8320000000001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251.96599999999998</v>
      </c>
      <c r="O4" s="18">
        <v>238.994</v>
      </c>
      <c r="P4" s="18">
        <v>160.9</v>
      </c>
      <c r="Q4" s="18">
        <v>173.267</v>
      </c>
      <c r="R4" s="18">
        <v>47.321000000000005</v>
      </c>
      <c r="S4" s="18">
        <v>43.245000000000005</v>
      </c>
      <c r="T4" s="18">
        <v>137.40100000000001</v>
      </c>
      <c r="U4" s="18">
        <v>61.046999999999997</v>
      </c>
      <c r="V4" s="18">
        <v>201.57499999999996</v>
      </c>
      <c r="W4" s="18">
        <v>155.065</v>
      </c>
      <c r="X4" s="18">
        <v>151.62400000000002</v>
      </c>
      <c r="Y4" s="18">
        <v>108.44199999999999</v>
      </c>
      <c r="Z4" s="19"/>
      <c r="AA4" s="20">
        <f>SUM(B4:Z4)</f>
        <v>1730.8470000000002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89.11</v>
      </c>
      <c r="O7" s="28">
        <v>88.59</v>
      </c>
      <c r="P7" s="28">
        <v>90</v>
      </c>
      <c r="Q7" s="28">
        <v>101.22</v>
      </c>
      <c r="R7" s="28">
        <v>109.25</v>
      </c>
      <c r="S7" s="28">
        <v>111.22</v>
      </c>
      <c r="T7" s="28">
        <v>107</v>
      </c>
      <c r="U7" s="28">
        <v>127.65</v>
      </c>
      <c r="V7" s="28">
        <v>165.08</v>
      </c>
      <c r="W7" s="28">
        <v>120.69</v>
      </c>
      <c r="X7" s="28">
        <v>106.45</v>
      </c>
      <c r="Y7" s="28">
        <v>99.91</v>
      </c>
      <c r="Z7" s="29"/>
      <c r="AA7" s="30">
        <f>IF(SUM(B7:Z7)&lt;&gt;0,AVERAGEIF(B7:Z7,"&lt;&gt;"""),"")</f>
        <v>109.68083333333334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76.650000000000006</v>
      </c>
      <c r="O14" s="57">
        <v>10.294</v>
      </c>
      <c r="P14" s="57">
        <v>3.528</v>
      </c>
      <c r="Q14" s="57">
        <v>3.4660000000000002</v>
      </c>
      <c r="R14" s="57"/>
      <c r="S14" s="57"/>
      <c r="T14" s="57">
        <v>2.617</v>
      </c>
      <c r="U14" s="57">
        <v>5.4670000000000005</v>
      </c>
      <c r="V14" s="57">
        <v>5.0640000000000001</v>
      </c>
      <c r="W14" s="57">
        <v>0.2</v>
      </c>
      <c r="X14" s="57">
        <v>8.4429999999999996</v>
      </c>
      <c r="Y14" s="57">
        <v>16.163</v>
      </c>
      <c r="Z14" s="58"/>
      <c r="AA14" s="59">
        <f t="shared" si="0"/>
        <v>131.89200000000002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76.650000000000006</v>
      </c>
      <c r="O16" s="62">
        <f t="shared" si="1"/>
        <v>10.294</v>
      </c>
      <c r="P16" s="62">
        <f t="shared" si="1"/>
        <v>3.528</v>
      </c>
      <c r="Q16" s="62">
        <f t="shared" si="1"/>
        <v>3.4660000000000002</v>
      </c>
      <c r="R16" s="62">
        <f t="shared" si="1"/>
        <v>0</v>
      </c>
      <c r="S16" s="62">
        <f t="shared" si="1"/>
        <v>0</v>
      </c>
      <c r="T16" s="62">
        <f t="shared" si="1"/>
        <v>2.617</v>
      </c>
      <c r="U16" s="62">
        <f t="shared" si="1"/>
        <v>5.4670000000000005</v>
      </c>
      <c r="V16" s="62">
        <f t="shared" si="1"/>
        <v>5.0640000000000001</v>
      </c>
      <c r="W16" s="62">
        <f t="shared" si="1"/>
        <v>0.2</v>
      </c>
      <c r="X16" s="62">
        <f t="shared" si="1"/>
        <v>8.4429999999999996</v>
      </c>
      <c r="Y16" s="62">
        <f t="shared" si="1"/>
        <v>16.163</v>
      </c>
      <c r="Z16" s="63" t="str">
        <f t="shared" si="1"/>
        <v/>
      </c>
      <c r="AA16" s="64">
        <f>SUM(AA10:AA15)</f>
        <v>131.89200000000002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1.645</v>
      </c>
      <c r="Q19" s="72"/>
      <c r="R19" s="72"/>
      <c r="S19" s="72"/>
      <c r="T19" s="72"/>
      <c r="U19" s="72"/>
      <c r="V19" s="72">
        <v>1.6</v>
      </c>
      <c r="W19" s="72"/>
      <c r="X19" s="72">
        <v>1.6</v>
      </c>
      <c r="Y19" s="72"/>
      <c r="Z19" s="73"/>
      <c r="AA19" s="74">
        <f t="shared" ref="AA19:AA25" si="2">SUM(B19:Z19)</f>
        <v>4.8450000000000006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6.3</v>
      </c>
      <c r="O20" s="77">
        <v>6.1</v>
      </c>
      <c r="P20" s="77">
        <v>7.2</v>
      </c>
      <c r="Q20" s="77">
        <v>7.6</v>
      </c>
      <c r="R20" s="77">
        <v>3.1309999999999998</v>
      </c>
      <c r="S20" s="77">
        <v>4.1900000000000004</v>
      </c>
      <c r="T20" s="77">
        <v>3.052</v>
      </c>
      <c r="U20" s="77">
        <v>4.1500000000000004</v>
      </c>
      <c r="V20" s="77"/>
      <c r="W20" s="77">
        <v>0.94499999999999995</v>
      </c>
      <c r="X20" s="77"/>
      <c r="Y20" s="77"/>
      <c r="Z20" s="78"/>
      <c r="AA20" s="79">
        <f t="shared" si="2"/>
        <v>42.667999999999992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7.9160000000000004</v>
      </c>
      <c r="O21" s="81">
        <v>7.9</v>
      </c>
      <c r="P21" s="81">
        <v>7.827</v>
      </c>
      <c r="Q21" s="81">
        <v>16.001000000000001</v>
      </c>
      <c r="R21" s="81">
        <v>23.89</v>
      </c>
      <c r="S21" s="81">
        <v>39.055</v>
      </c>
      <c r="T21" s="81">
        <v>35.731999999999999</v>
      </c>
      <c r="U21" s="81">
        <v>51.43</v>
      </c>
      <c r="V21" s="81">
        <v>32.710999999999999</v>
      </c>
      <c r="W21" s="81">
        <v>51.620000000000005</v>
      </c>
      <c r="X21" s="81">
        <v>31.681000000000001</v>
      </c>
      <c r="Y21" s="81">
        <v>0.97899999999999998</v>
      </c>
      <c r="Z21" s="78"/>
      <c r="AA21" s="79">
        <f t="shared" si="2"/>
        <v>306.74199999999996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14.216000000000001</v>
      </c>
      <c r="O26" s="88">
        <f t="shared" si="3"/>
        <v>14</v>
      </c>
      <c r="P26" s="88">
        <f t="shared" si="3"/>
        <v>16.672000000000001</v>
      </c>
      <c r="Q26" s="88">
        <f t="shared" si="3"/>
        <v>23.600999999999999</v>
      </c>
      <c r="R26" s="88">
        <f t="shared" si="3"/>
        <v>27.021000000000001</v>
      </c>
      <c r="S26" s="88">
        <f t="shared" si="3"/>
        <v>43.244999999999997</v>
      </c>
      <c r="T26" s="88">
        <f t="shared" si="3"/>
        <v>38.783999999999999</v>
      </c>
      <c r="U26" s="88">
        <f t="shared" si="3"/>
        <v>55.58</v>
      </c>
      <c r="V26" s="88">
        <f t="shared" si="3"/>
        <v>34.311</v>
      </c>
      <c r="W26" s="88">
        <f t="shared" si="3"/>
        <v>52.565000000000005</v>
      </c>
      <c r="X26" s="88">
        <f t="shared" si="3"/>
        <v>33.280999999999999</v>
      </c>
      <c r="Y26" s="88">
        <f t="shared" si="3"/>
        <v>0.97899999999999998</v>
      </c>
      <c r="Z26" s="89" t="str">
        <f t="shared" si="3"/>
        <v/>
      </c>
      <c r="AA26" s="90">
        <f>SUM(AA19:AA25)</f>
        <v>354.25499999999994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90.866</v>
      </c>
      <c r="O30" s="77">
        <v>24.294</v>
      </c>
      <c r="P30" s="77">
        <v>20.2</v>
      </c>
      <c r="Q30" s="77">
        <v>27.067</v>
      </c>
      <c r="R30" s="77">
        <v>27.021000000000001</v>
      </c>
      <c r="S30" s="77">
        <v>43.244999999999997</v>
      </c>
      <c r="T30" s="77">
        <v>41.401000000000003</v>
      </c>
      <c r="U30" s="77">
        <v>61.046999999999997</v>
      </c>
      <c r="V30" s="77">
        <v>39.375</v>
      </c>
      <c r="W30" s="77">
        <v>52.765000000000001</v>
      </c>
      <c r="X30" s="77">
        <v>41.723999999999997</v>
      </c>
      <c r="Y30" s="77">
        <v>17.141999999999999</v>
      </c>
      <c r="Z30" s="78"/>
      <c r="AA30" s="79">
        <f>SUM(B30:Z30)</f>
        <v>486.14699999999993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90.866</v>
      </c>
      <c r="O32" s="62">
        <f t="shared" si="4"/>
        <v>24.294</v>
      </c>
      <c r="P32" s="62">
        <f t="shared" si="4"/>
        <v>20.2</v>
      </c>
      <c r="Q32" s="62">
        <f t="shared" si="4"/>
        <v>27.067</v>
      </c>
      <c r="R32" s="62">
        <f t="shared" si="4"/>
        <v>27.021000000000001</v>
      </c>
      <c r="S32" s="62">
        <f t="shared" si="4"/>
        <v>43.244999999999997</v>
      </c>
      <c r="T32" s="62">
        <f t="shared" si="4"/>
        <v>41.401000000000003</v>
      </c>
      <c r="U32" s="62">
        <f t="shared" si="4"/>
        <v>61.046999999999997</v>
      </c>
      <c r="V32" s="62">
        <f t="shared" si="4"/>
        <v>39.375</v>
      </c>
      <c r="W32" s="62">
        <f t="shared" si="4"/>
        <v>52.765000000000001</v>
      </c>
      <c r="X32" s="62">
        <f t="shared" si="4"/>
        <v>41.723999999999997</v>
      </c>
      <c r="Y32" s="62">
        <f t="shared" si="4"/>
        <v>17.141999999999999</v>
      </c>
      <c r="Z32" s="63" t="str">
        <f t="shared" si="4"/>
        <v/>
      </c>
      <c r="AA32" s="64">
        <f>SUM(AA29:AA31)</f>
        <v>486.14699999999993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161.1</v>
      </c>
      <c r="O39" s="99">
        <v>214.7</v>
      </c>
      <c r="P39" s="99">
        <v>140.69999999999999</v>
      </c>
      <c r="Q39" s="99">
        <v>146.19999999999999</v>
      </c>
      <c r="R39" s="99">
        <v>20.3</v>
      </c>
      <c r="S39" s="99"/>
      <c r="T39" s="99">
        <v>96</v>
      </c>
      <c r="U39" s="99"/>
      <c r="V39" s="99">
        <v>162.19999999999999</v>
      </c>
      <c r="W39" s="99">
        <v>102.3</v>
      </c>
      <c r="X39" s="99">
        <v>109.9</v>
      </c>
      <c r="Y39" s="99">
        <v>91.3</v>
      </c>
      <c r="Z39" s="100"/>
      <c r="AA39" s="79">
        <f t="shared" si="5"/>
        <v>1244.7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161.1</v>
      </c>
      <c r="O40" s="88">
        <f t="shared" si="6"/>
        <v>214.7</v>
      </c>
      <c r="P40" s="88">
        <f t="shared" si="6"/>
        <v>140.69999999999999</v>
      </c>
      <c r="Q40" s="88">
        <f t="shared" si="6"/>
        <v>146.19999999999999</v>
      </c>
      <c r="R40" s="88">
        <f t="shared" si="6"/>
        <v>20.3</v>
      </c>
      <c r="S40" s="88">
        <f t="shared" si="6"/>
        <v>0</v>
      </c>
      <c r="T40" s="88">
        <f t="shared" si="6"/>
        <v>96</v>
      </c>
      <c r="U40" s="88">
        <f t="shared" si="6"/>
        <v>0</v>
      </c>
      <c r="V40" s="88">
        <f t="shared" si="6"/>
        <v>162.19999999999999</v>
      </c>
      <c r="W40" s="88">
        <f t="shared" si="6"/>
        <v>102.3</v>
      </c>
      <c r="X40" s="88">
        <f t="shared" si="6"/>
        <v>109.9</v>
      </c>
      <c r="Y40" s="88">
        <f t="shared" si="6"/>
        <v>91.3</v>
      </c>
      <c r="Z40" s="89" t="str">
        <f t="shared" si="6"/>
        <v/>
      </c>
      <c r="AA40" s="90">
        <f t="shared" si="5"/>
        <v>1244.7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161.1</v>
      </c>
      <c r="O47" s="99">
        <v>214.7</v>
      </c>
      <c r="P47" s="99">
        <v>140.69999999999999</v>
      </c>
      <c r="Q47" s="99">
        <v>146.19999999999999</v>
      </c>
      <c r="R47" s="99">
        <v>20.3</v>
      </c>
      <c r="S47" s="99"/>
      <c r="T47" s="99">
        <v>96</v>
      </c>
      <c r="U47" s="99"/>
      <c r="V47" s="99">
        <v>162.19999999999999</v>
      </c>
      <c r="W47" s="99">
        <v>102.3</v>
      </c>
      <c r="X47" s="99">
        <v>109.9</v>
      </c>
      <c r="Y47" s="99">
        <v>91.3</v>
      </c>
      <c r="Z47" s="100"/>
      <c r="AA47" s="79">
        <f t="shared" si="7"/>
        <v>1244.7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161.1</v>
      </c>
      <c r="O49" s="88">
        <f t="shared" si="8"/>
        <v>214.7</v>
      </c>
      <c r="P49" s="88">
        <f t="shared" si="8"/>
        <v>140.69999999999999</v>
      </c>
      <c r="Q49" s="88">
        <f t="shared" si="8"/>
        <v>146.19999999999999</v>
      </c>
      <c r="R49" s="88">
        <f t="shared" si="8"/>
        <v>20.3</v>
      </c>
      <c r="S49" s="88">
        <f t="shared" si="8"/>
        <v>0</v>
      </c>
      <c r="T49" s="88">
        <f t="shared" si="8"/>
        <v>96</v>
      </c>
      <c r="U49" s="88">
        <f t="shared" si="8"/>
        <v>0</v>
      </c>
      <c r="V49" s="88">
        <f t="shared" si="8"/>
        <v>162.19999999999999</v>
      </c>
      <c r="W49" s="88">
        <f t="shared" si="8"/>
        <v>102.3</v>
      </c>
      <c r="X49" s="88">
        <f t="shared" si="8"/>
        <v>109.9</v>
      </c>
      <c r="Y49" s="88">
        <f t="shared" si="8"/>
        <v>91.3</v>
      </c>
      <c r="Z49" s="89" t="str">
        <f t="shared" si="8"/>
        <v/>
      </c>
      <c r="AA49" s="90">
        <f t="shared" si="7"/>
        <v>1244.7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251.96600000000001</v>
      </c>
      <c r="O52" s="88">
        <f t="shared" si="10"/>
        <v>238.994</v>
      </c>
      <c r="P52" s="88">
        <f t="shared" si="10"/>
        <v>160.89999999999998</v>
      </c>
      <c r="Q52" s="88">
        <f t="shared" si="10"/>
        <v>173.267</v>
      </c>
      <c r="R52" s="88">
        <f t="shared" si="10"/>
        <v>47.320999999999998</v>
      </c>
      <c r="S52" s="88">
        <f t="shared" si="10"/>
        <v>43.244999999999997</v>
      </c>
      <c r="T52" s="88">
        <f t="shared" si="10"/>
        <v>137.40100000000001</v>
      </c>
      <c r="U52" s="88">
        <f t="shared" si="10"/>
        <v>61.046999999999997</v>
      </c>
      <c r="V52" s="88">
        <f t="shared" si="10"/>
        <v>201.57499999999999</v>
      </c>
      <c r="W52" s="88">
        <f t="shared" si="10"/>
        <v>155.065</v>
      </c>
      <c r="X52" s="88">
        <f t="shared" si="10"/>
        <v>151.624</v>
      </c>
      <c r="Y52" s="88">
        <f t="shared" si="10"/>
        <v>108.44199999999999</v>
      </c>
      <c r="Z52" s="89" t="str">
        <f t="shared" si="10"/>
        <v/>
      </c>
      <c r="AA52" s="104">
        <f>SUM(B52:Z52)</f>
        <v>1730.8470000000002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161.1</v>
      </c>
      <c r="O4" s="18">
        <v>214.7</v>
      </c>
      <c r="P4" s="18">
        <v>140.69999999999999</v>
      </c>
      <c r="Q4" s="18">
        <v>146.19999999999999</v>
      </c>
      <c r="R4" s="18">
        <v>20.3</v>
      </c>
      <c r="S4" s="18">
        <v>-24.6</v>
      </c>
      <c r="T4" s="18">
        <v>96</v>
      </c>
      <c r="U4" s="18">
        <v>-6.8</v>
      </c>
      <c r="V4" s="18">
        <v>162.19999999999999</v>
      </c>
      <c r="W4" s="18">
        <v>102.3</v>
      </c>
      <c r="X4" s="18">
        <v>109.9</v>
      </c>
      <c r="Y4" s="18">
        <v>91.3</v>
      </c>
      <c r="Z4" s="19"/>
      <c r="AA4" s="111">
        <f>SUM(B4:Z4)</f>
        <v>1213.3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89.11</v>
      </c>
      <c r="O7" s="117">
        <v>88.59</v>
      </c>
      <c r="P7" s="117">
        <v>90</v>
      </c>
      <c r="Q7" s="117">
        <v>101.22</v>
      </c>
      <c r="R7" s="117">
        <v>109.25</v>
      </c>
      <c r="S7" s="117">
        <v>111.22</v>
      </c>
      <c r="T7" s="117">
        <v>107</v>
      </c>
      <c r="U7" s="117">
        <v>127.65</v>
      </c>
      <c r="V7" s="117">
        <v>165.08</v>
      </c>
      <c r="W7" s="117">
        <v>120.69</v>
      </c>
      <c r="X7" s="117">
        <v>106.45</v>
      </c>
      <c r="Y7" s="117">
        <v>99.91</v>
      </c>
      <c r="Z7" s="118"/>
      <c r="AA7" s="119">
        <f>IF(SUM(B7:Z7)&lt;&gt;0,AVERAGEIF(B7:Z7,"&lt;&gt;"""),"")</f>
        <v>109.68083333333334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24.6</v>
      </c>
      <c r="T15" s="133"/>
      <c r="U15" s="133">
        <v>6.8</v>
      </c>
      <c r="V15" s="133"/>
      <c r="W15" s="133"/>
      <c r="X15" s="133"/>
      <c r="Y15" s="133"/>
      <c r="Z15" s="131"/>
      <c r="AA15" s="132">
        <f t="shared" si="0"/>
        <v>31.400000000000002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24.6</v>
      </c>
      <c r="T16" s="135">
        <f t="shared" si="1"/>
        <v>0</v>
      </c>
      <c r="U16" s="135">
        <f t="shared" si="1"/>
        <v>6.8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31.400000000000002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161.1</v>
      </c>
      <c r="O23" s="133">
        <v>214.7</v>
      </c>
      <c r="P23" s="133">
        <v>140.69999999999999</v>
      </c>
      <c r="Q23" s="133">
        <v>146.19999999999999</v>
      </c>
      <c r="R23" s="133">
        <v>20.3</v>
      </c>
      <c r="S23" s="133"/>
      <c r="T23" s="133">
        <v>96</v>
      </c>
      <c r="U23" s="133"/>
      <c r="V23" s="133">
        <v>162.19999999999999</v>
      </c>
      <c r="W23" s="133">
        <v>102.3</v>
      </c>
      <c r="X23" s="133">
        <v>109.9</v>
      </c>
      <c r="Y23" s="133">
        <v>91.3</v>
      </c>
      <c r="Z23" s="131"/>
      <c r="AA23" s="132">
        <f t="shared" si="2"/>
        <v>1244.7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161.1</v>
      </c>
      <c r="O24" s="135">
        <f t="shared" si="3"/>
        <v>214.7</v>
      </c>
      <c r="P24" s="135">
        <f t="shared" si="3"/>
        <v>140.69999999999999</v>
      </c>
      <c r="Q24" s="135">
        <f t="shared" si="3"/>
        <v>146.19999999999999</v>
      </c>
      <c r="R24" s="135">
        <f t="shared" si="3"/>
        <v>20.3</v>
      </c>
      <c r="S24" s="135">
        <f t="shared" si="3"/>
        <v>0</v>
      </c>
      <c r="T24" s="135">
        <f t="shared" si="3"/>
        <v>96</v>
      </c>
      <c r="U24" s="135">
        <f t="shared" si="3"/>
        <v>0</v>
      </c>
      <c r="V24" s="135">
        <f t="shared" si="3"/>
        <v>162.19999999999999</v>
      </c>
      <c r="W24" s="135">
        <f t="shared" si="3"/>
        <v>102.3</v>
      </c>
      <c r="X24" s="135">
        <f t="shared" si="3"/>
        <v>109.9</v>
      </c>
      <c r="Y24" s="135">
        <f t="shared" si="3"/>
        <v>91.3</v>
      </c>
      <c r="Z24" s="136" t="str">
        <f t="shared" si="3"/>
        <v/>
      </c>
      <c r="AA24" s="90">
        <f t="shared" si="2"/>
        <v>1244.7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2024-07-02T08:31:32Z</dcterms:created>
  <dcterms:modified xsi:type="dcterms:W3CDTF">2024-07-02T08:31:33Z</dcterms:modified>
</cp:coreProperties>
</file>