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<sst xmlns="http://schemas.openxmlformats.org/spreadsheetml/2006/main" count="119" uniqueCount="54">
  <si>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29/06/2024 11:35:56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</si>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</sst>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A0-4CBA-B020-F84F6F4ADA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A0-4CBA-B020-F84F6F4ADA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</c:v>
                </c:pt>
                <c:pt idx="15">
                  <c:v>10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A0-4CBA-B020-F84F6F4ADA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2.1629999999999998</c:v>
                </c:pt>
                <c:pt idx="13">
                  <c:v>2.7789999999999999</c:v>
                </c:pt>
                <c:pt idx="14">
                  <c:v>3.0790000000000002</c:v>
                </c:pt>
                <c:pt idx="15">
                  <c:v>1.665</c:v>
                </c:pt>
                <c:pt idx="16">
                  <c:v>2.363</c:v>
                </c:pt>
                <c:pt idx="17">
                  <c:v>3.036</c:v>
                </c:pt>
                <c:pt idx="18">
                  <c:v>2.6920000000000002</c:v>
                </c:pt>
                <c:pt idx="19">
                  <c:v>0.66500000000000004</c:v>
                </c:pt>
                <c:pt idx="20">
                  <c:v>0.55900000000000005</c:v>
                </c:pt>
                <c:pt idx="21">
                  <c:v>1.6759999999999999</c:v>
                </c:pt>
                <c:pt idx="22">
                  <c:v>0.94799999999999995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A0-4CBA-B020-F84F6F4ADA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4A0-4CBA-B020-F84F6F4ADA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A0-4CBA-B020-F84F6F4ADA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A0-4CBA-B020-F84F6F4ADA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4A0-4CBA-B020-F84F6F4ADA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4A0-4CBA-B020-F84F6F4ADA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4A0-4CBA-B020-F84F6F4ADA5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182.4</c:v>
                </c:pt>
                <c:pt idx="17">
                  <c:v>152</c:v>
                </c:pt>
                <c:pt idx="18">
                  <c:v>104.6</c:v>
                </c:pt>
                <c:pt idx="19">
                  <c:v>121.8</c:v>
                </c:pt>
                <c:pt idx="20">
                  <c:v>124.1</c:v>
                </c:pt>
                <c:pt idx="21">
                  <c:v>125.3</c:v>
                </c:pt>
                <c:pt idx="22">
                  <c:v>122.3</c:v>
                </c:pt>
                <c:pt idx="23">
                  <c:v>135.5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A0-4CBA-B020-F84F6F4ADA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26.244000000000003</c:v>
                </c:pt>
                <c:pt idx="13">
                  <c:v>39.003999999999991</c:v>
                </c:pt>
                <c:pt idx="14">
                  <c:v>33.384</c:v>
                </c:pt>
                <c:pt idx="15">
                  <c:v>78.344999999999999</c:v>
                </c:pt>
                <c:pt idx="16">
                  <c:v>3.7999999999999999E-2</c:v>
                </c:pt>
                <c:pt idx="17">
                  <c:v>1.4E-2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A0-4CBA-B020-F84F6F4ADA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4A0-4CBA-B020-F84F6F4ADA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4A0-4CBA-B020-F84F6F4AD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5.89</c:v>
                </c:pt>
                <c:pt idx="13">
                  <c:v>6.06</c:v>
                </c:pt>
                <c:pt idx="14">
                  <c:v>8.59</c:v>
                </c:pt>
                <c:pt idx="15">
                  <c:v>41.38</c:v>
                </c:pt>
                <c:pt idx="16">
                  <c:v>70</c:v>
                </c:pt>
                <c:pt idx="17">
                  <c:v>82.5</c:v>
                </c:pt>
                <c:pt idx="18">
                  <c:v>88.83</c:v>
                </c:pt>
                <c:pt idx="19">
                  <c:v>87.84</c:v>
                </c:pt>
                <c:pt idx="20">
                  <c:v>96.17</c:v>
                </c:pt>
                <c:pt idx="21">
                  <c:v>87.97</c:v>
                </c:pt>
                <c:pt idx="22">
                  <c:v>88.18</c:v>
                </c:pt>
                <c:pt idx="23">
                  <c:v>88.08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A0-4CBA-B020-F84F6F4AD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22-4311-B7C7-33D240FF14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22-4311-B7C7-33D240FF14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4.9340000000000002</c:v>
                </c:pt>
                <c:pt idx="13">
                  <c:v>6.7629999999999999</c:v>
                </c:pt>
                <c:pt idx="14">
                  <c:v>5.9729999999999999</c:v>
                </c:pt>
                <c:pt idx="15">
                  <c:v>26.884</c:v>
                </c:pt>
                <c:pt idx="16">
                  <c:v>29.567</c:v>
                </c:pt>
                <c:pt idx="17">
                  <c:v>13.850999999999999</c:v>
                </c:pt>
                <c:pt idx="18">
                  <c:v>16.335000000000001</c:v>
                </c:pt>
                <c:pt idx="19">
                  <c:v>14.271999999999998</c:v>
                </c:pt>
                <c:pt idx="20">
                  <c:v>11.966999999999999</c:v>
                </c:pt>
                <c:pt idx="21">
                  <c:v>13.748000000000001</c:v>
                </c:pt>
                <c:pt idx="22">
                  <c:v>16.439</c:v>
                </c:pt>
                <c:pt idx="23">
                  <c:v>22.134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22-4311-B7C7-33D240FF14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26.117000000000001</c:v>
                </c:pt>
                <c:pt idx="13">
                  <c:v>25.846999999999998</c:v>
                </c:pt>
                <c:pt idx="14">
                  <c:v>18.177</c:v>
                </c:pt>
                <c:pt idx="15">
                  <c:v>56.491</c:v>
                </c:pt>
                <c:pt idx="16">
                  <c:v>78.19</c:v>
                </c:pt>
                <c:pt idx="17">
                  <c:v>54.194000000000003</c:v>
                </c:pt>
                <c:pt idx="18">
                  <c:v>41.207999999999998</c:v>
                </c:pt>
                <c:pt idx="19">
                  <c:v>41.988</c:v>
                </c:pt>
                <c:pt idx="20">
                  <c:v>41.076000000000001</c:v>
                </c:pt>
                <c:pt idx="21">
                  <c:v>44.605000000000004</c:v>
                </c:pt>
                <c:pt idx="22">
                  <c:v>47.06</c:v>
                </c:pt>
                <c:pt idx="23">
                  <c:v>73.143000000000001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22-4311-B7C7-33D240FF14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22-4311-B7C7-33D240FF14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22-4311-B7C7-33D240FF14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22-4311-B7C7-33D240FF14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22-4311-B7C7-33D240FF14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22-4311-B7C7-33D240FF14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222-4311-B7C7-33D240FF144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22-4311-B7C7-33D240FF14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7.3559999999999999</c:v>
                </c:pt>
                <c:pt idx="13">
                  <c:v>9.173</c:v>
                </c:pt>
                <c:pt idx="14">
                  <c:v>12.313000000000001</c:v>
                </c:pt>
                <c:pt idx="15">
                  <c:v>6.6349999999999998</c:v>
                </c:pt>
                <c:pt idx="16">
                  <c:v>87.064000000000007</c:v>
                </c:pt>
                <c:pt idx="17">
                  <c:v>87.049000000000007</c:v>
                </c:pt>
                <c:pt idx="18">
                  <c:v>49.736000000000004</c:v>
                </c:pt>
                <c:pt idx="19">
                  <c:v>66.167999999999992</c:v>
                </c:pt>
                <c:pt idx="20">
                  <c:v>71.641000000000005</c:v>
                </c:pt>
                <c:pt idx="21">
                  <c:v>68.643999999999991</c:v>
                </c:pt>
                <c:pt idx="22">
                  <c:v>59.733000000000004</c:v>
                </c:pt>
                <c:pt idx="23">
                  <c:v>40.177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22-4311-B7C7-33D240FF14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22-4311-B7C7-33D240FF14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22-4311-B7C7-33D240FF1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5.89</c:v>
                </c:pt>
                <c:pt idx="13">
                  <c:v>6.06</c:v>
                </c:pt>
                <c:pt idx="14">
                  <c:v>8.59</c:v>
                </c:pt>
                <c:pt idx="15">
                  <c:v>41.38</c:v>
                </c:pt>
                <c:pt idx="16">
                  <c:v>70</c:v>
                </c:pt>
                <c:pt idx="17">
                  <c:v>82.5</c:v>
                </c:pt>
                <c:pt idx="18">
                  <c:v>88.83</c:v>
                </c:pt>
                <c:pt idx="19">
                  <c:v>87.84</c:v>
                </c:pt>
                <c:pt idx="20">
                  <c:v>96.17</c:v>
                </c:pt>
                <c:pt idx="21">
                  <c:v>87.97</c:v>
                </c:pt>
                <c:pt idx="22">
                  <c:v>88.18</c:v>
                </c:pt>
                <c:pt idx="23">
                  <c:v>88.08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22-4311-B7C7-33D240FF1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38.406999999999996</v>
      </c>
      <c r="O4" s="18">
        <v>41.782999999999987</v>
      </c>
      <c r="P4" s="18">
        <v>36.463000000000001</v>
      </c>
      <c r="Q4" s="18">
        <v>90.010000000000034</v>
      </c>
      <c r="R4" s="18">
        <v>194.80100000000002</v>
      </c>
      <c r="S4" s="18">
        <v>155.05000000000001</v>
      </c>
      <c r="T4" s="18">
        <v>107.292</v>
      </c>
      <c r="U4" s="18">
        <v>122.465</v>
      </c>
      <c r="V4" s="18">
        <v>124.65899999999999</v>
      </c>
      <c r="W4" s="18">
        <v>126.976</v>
      </c>
      <c r="X4" s="18">
        <v>123.24799999999999</v>
      </c>
      <c r="Y4" s="18">
        <v>135.5</v>
      </c>
      <c r="Z4" s="19"/>
      <c r="AA4" s="20">
        <f>SUM(B4:Z4)</f>
        <v>1296.6540000000002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5.89</v>
      </c>
      <c r="O7" s="28">
        <v>6.06</v>
      </c>
      <c r="P7" s="28">
        <v>8.59</v>
      </c>
      <c r="Q7" s="28">
        <v>41.38</v>
      </c>
      <c r="R7" s="28">
        <v>70</v>
      </c>
      <c r="S7" s="28">
        <v>82.5</v>
      </c>
      <c r="T7" s="28">
        <v>88.83</v>
      </c>
      <c r="U7" s="28">
        <v>87.84</v>
      </c>
      <c r="V7" s="28">
        <v>96.17</v>
      </c>
      <c r="W7" s="28">
        <v>87.97</v>
      </c>
      <c r="X7" s="28">
        <v>88.18</v>
      </c>
      <c r="Y7" s="28">
        <v>88.08</v>
      </c>
      <c r="Z7" s="29"/>
      <c r="AA7" s="30">
        <f>IF(SUM(B7:Z7)&lt;&gt;0,AVERAGEIF(B7:Z7,"&lt;&gt;"""),"")</f>
        <v>62.624166666666675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26.244000000000003</v>
      </c>
      <c r="O14" s="57">
        <v>39.003999999999991</v>
      </c>
      <c r="P14" s="57">
        <v>33.384</v>
      </c>
      <c r="Q14" s="57">
        <v>78.344999999999999</v>
      </c>
      <c r="R14" s="57">
        <v>3.7999999999999999E-2</v>
      </c>
      <c r="S14" s="57">
        <v>1.4E-2</v>
      </c>
      <c r="T14" s="57"/>
      <c r="U14" s="57"/>
      <c r="V14" s="57"/>
      <c r="W14" s="57"/>
      <c r="X14" s="57"/>
      <c r="Y14" s="57"/>
      <c r="Z14" s="58"/>
      <c r="AA14" s="59">
        <f t="shared" si="0"/>
        <v>177.029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26.244000000000003</v>
      </c>
      <c r="O16" s="62">
        <f t="shared" si="1"/>
        <v>39.003999999999991</v>
      </c>
      <c r="P16" s="62">
        <f t="shared" si="1"/>
        <v>33.384</v>
      </c>
      <c r="Q16" s="62">
        <f t="shared" si="1"/>
        <v>78.344999999999999</v>
      </c>
      <c r="R16" s="62">
        <f t="shared" si="1"/>
        <v>3.7999999999999999E-2</v>
      </c>
      <c r="S16" s="62">
        <f t="shared" si="1"/>
        <v>1.4E-2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177.029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</v>
      </c>
      <c r="O20" s="77"/>
      <c r="P20" s="77"/>
      <c r="Q20" s="77">
        <v>10</v>
      </c>
      <c r="R20" s="77">
        <v>10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2.1629999999999998</v>
      </c>
      <c r="O21" s="81">
        <v>2.7789999999999999</v>
      </c>
      <c r="P21" s="81">
        <v>3.0790000000000002</v>
      </c>
      <c r="Q21" s="81">
        <v>1.665</v>
      </c>
      <c r="R21" s="81">
        <v>2.363</v>
      </c>
      <c r="S21" s="81">
        <v>3.036</v>
      </c>
      <c r="T21" s="81">
        <v>2.6920000000000002</v>
      </c>
      <c r="U21" s="81">
        <v>0.66500000000000004</v>
      </c>
      <c r="V21" s="81">
        <v>0.55900000000000005</v>
      </c>
      <c r="W21" s="81">
        <v>1.6759999999999999</v>
      </c>
      <c r="X21" s="81">
        <v>0.94799999999999995</v>
      </c>
      <c r="Y21" s="81"/>
      <c r="Z21" s="78"/>
      <c r="AA21" s="79">
        <f t="shared" si="2"/>
        <v>21.625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12.163</v>
      </c>
      <c r="O26" s="88">
        <f t="shared" si="3"/>
        <v>2.7789999999999999</v>
      </c>
      <c r="P26" s="88">
        <f t="shared" si="3"/>
        <v>3.0790000000000002</v>
      </c>
      <c r="Q26" s="88">
        <f t="shared" si="3"/>
        <v>11.664999999999999</v>
      </c>
      <c r="R26" s="88">
        <f t="shared" si="3"/>
        <v>12.363</v>
      </c>
      <c r="S26" s="88">
        <f t="shared" si="3"/>
        <v>3.036</v>
      </c>
      <c r="T26" s="88">
        <f t="shared" si="3"/>
        <v>2.6920000000000002</v>
      </c>
      <c r="U26" s="88">
        <f t="shared" si="3"/>
        <v>0.66500000000000004</v>
      </c>
      <c r="V26" s="88">
        <f t="shared" si="3"/>
        <v>0.55900000000000005</v>
      </c>
      <c r="W26" s="88">
        <f t="shared" si="3"/>
        <v>1.6759999999999999</v>
      </c>
      <c r="X26" s="88">
        <f t="shared" si="3"/>
        <v>0.94799999999999995</v>
      </c>
      <c r="Y26" s="88">
        <f t="shared" si="3"/>
        <v>0</v>
      </c>
      <c r="Z26" s="89" t="str">
        <f t="shared" si="3"/>
        <v/>
      </c>
      <c r="AA26" s="90">
        <f>SUM(AA19:AA25)</f>
        <v>51.625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38.406999999999996</v>
      </c>
      <c r="O30" s="77">
        <v>41.783000000000001</v>
      </c>
      <c r="P30" s="77">
        <v>36.463000000000001</v>
      </c>
      <c r="Q30" s="77">
        <v>90.01</v>
      </c>
      <c r="R30" s="77">
        <v>12.401</v>
      </c>
      <c r="S30" s="77">
        <v>3.05</v>
      </c>
      <c r="T30" s="77">
        <v>2.6920000000000002</v>
      </c>
      <c r="U30" s="77">
        <v>0.66500000000000004</v>
      </c>
      <c r="V30" s="77">
        <v>0.55900000000000005</v>
      </c>
      <c r="W30" s="77">
        <v>1.6759999999999999</v>
      </c>
      <c r="X30" s="77">
        <v>0.94799999999999995</v>
      </c>
      <c r="Y30" s="77"/>
      <c r="Z30" s="78"/>
      <c r="AA30" s="79">
        <f>SUM(B30:Z30)</f>
        <v>228.65400000000002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38.406999999999996</v>
      </c>
      <c r="O32" s="62">
        <f t="shared" si="4"/>
        <v>41.783000000000001</v>
      </c>
      <c r="P32" s="62">
        <f t="shared" si="4"/>
        <v>36.463000000000001</v>
      </c>
      <c r="Q32" s="62">
        <f t="shared" si="4"/>
        <v>90.01</v>
      </c>
      <c r="R32" s="62">
        <f t="shared" si="4"/>
        <v>12.401</v>
      </c>
      <c r="S32" s="62">
        <f t="shared" si="4"/>
        <v>3.05</v>
      </c>
      <c r="T32" s="62">
        <f t="shared" si="4"/>
        <v>2.6920000000000002</v>
      </c>
      <c r="U32" s="62">
        <f t="shared" si="4"/>
        <v>0.66500000000000004</v>
      </c>
      <c r="V32" s="62">
        <f t="shared" si="4"/>
        <v>0.55900000000000005</v>
      </c>
      <c r="W32" s="62">
        <f t="shared" si="4"/>
        <v>1.6759999999999999</v>
      </c>
      <c r="X32" s="62">
        <f t="shared" si="4"/>
        <v>0.94799999999999995</v>
      </c>
      <c r="Y32" s="62">
        <f t="shared" si="4"/>
        <v>0</v>
      </c>
      <c r="Z32" s="63" t="str">
        <f t="shared" si="4"/>
        <v/>
      </c>
      <c r="AA32" s="64">
        <f>SUM(AA29:AA31)</f>
        <v>228.65400000000002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182.4</v>
      </c>
      <c r="S39" s="99">
        <v>152</v>
      </c>
      <c r="T39" s="99">
        <v>104.6</v>
      </c>
      <c r="U39" s="99">
        <v>121.8</v>
      </c>
      <c r="V39" s="99">
        <v>124.1</v>
      </c>
      <c r="W39" s="99">
        <v>125.3</v>
      </c>
      <c r="X39" s="99">
        <v>122.3</v>
      </c>
      <c r="Y39" s="99">
        <v>135.5</v>
      </c>
      <c r="Z39" s="100"/>
      <c r="AA39" s="79">
        <f t="shared" si="5"/>
        <v>1068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182.4</v>
      </c>
      <c r="S40" s="88">
        <f t="shared" si="6"/>
        <v>152</v>
      </c>
      <c r="T40" s="88">
        <f t="shared" si="6"/>
        <v>104.6</v>
      </c>
      <c r="U40" s="88">
        <f t="shared" si="6"/>
        <v>121.8</v>
      </c>
      <c r="V40" s="88">
        <f t="shared" si="6"/>
        <v>124.1</v>
      </c>
      <c r="W40" s="88">
        <f t="shared" si="6"/>
        <v>125.3</v>
      </c>
      <c r="X40" s="88">
        <f t="shared" si="6"/>
        <v>122.3</v>
      </c>
      <c r="Y40" s="88">
        <f t="shared" si="6"/>
        <v>135.5</v>
      </c>
      <c r="Z40" s="89" t="str">
        <f t="shared" si="6"/>
        <v/>
      </c>
      <c r="AA40" s="90">
        <f t="shared" si="5"/>
        <v>1068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182.4</v>
      </c>
      <c r="S47" s="99">
        <v>152</v>
      </c>
      <c r="T47" s="99">
        <v>104.6</v>
      </c>
      <c r="U47" s="99">
        <v>121.8</v>
      </c>
      <c r="V47" s="99">
        <v>124.1</v>
      </c>
      <c r="W47" s="99">
        <v>125.3</v>
      </c>
      <c r="X47" s="99">
        <v>122.3</v>
      </c>
      <c r="Y47" s="99">
        <v>135.5</v>
      </c>
      <c r="Z47" s="100"/>
      <c r="AA47" s="79">
        <f t="shared" si="7"/>
        <v>1068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182.4</v>
      </c>
      <c r="S49" s="88">
        <f t="shared" si="8"/>
        <v>152</v>
      </c>
      <c r="T49" s="88">
        <f t="shared" si="8"/>
        <v>104.6</v>
      </c>
      <c r="U49" s="88">
        <f t="shared" si="8"/>
        <v>121.8</v>
      </c>
      <c r="V49" s="88">
        <f t="shared" si="8"/>
        <v>124.1</v>
      </c>
      <c r="W49" s="88">
        <f t="shared" si="8"/>
        <v>125.3</v>
      </c>
      <c r="X49" s="88">
        <f t="shared" si="8"/>
        <v>122.3</v>
      </c>
      <c r="Y49" s="88">
        <f t="shared" si="8"/>
        <v>135.5</v>
      </c>
      <c r="Z49" s="89" t="str">
        <f t="shared" si="8"/>
        <v/>
      </c>
      <c r="AA49" s="90">
        <f t="shared" si="7"/>
        <v>1068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38.407000000000004</v>
      </c>
      <c r="O52" s="88">
        <f t="shared" si="10"/>
        <v>41.782999999999987</v>
      </c>
      <c r="P52" s="88">
        <f t="shared" si="10"/>
        <v>36.463000000000001</v>
      </c>
      <c r="Q52" s="88">
        <f t="shared" si="10"/>
        <v>90.009999999999991</v>
      </c>
      <c r="R52" s="88">
        <f t="shared" si="10"/>
        <v>194.80100000000002</v>
      </c>
      <c r="S52" s="88">
        <f t="shared" si="10"/>
        <v>155.05000000000001</v>
      </c>
      <c r="T52" s="88">
        <f t="shared" si="10"/>
        <v>107.292</v>
      </c>
      <c r="U52" s="88">
        <f t="shared" si="10"/>
        <v>122.465</v>
      </c>
      <c r="V52" s="88">
        <f t="shared" si="10"/>
        <v>124.65899999999999</v>
      </c>
      <c r="W52" s="88">
        <f t="shared" si="10"/>
        <v>126.976</v>
      </c>
      <c r="X52" s="88">
        <f t="shared" si="10"/>
        <v>123.24799999999999</v>
      </c>
      <c r="Y52" s="88">
        <f t="shared" si="10"/>
        <v>135.5</v>
      </c>
      <c r="Z52" s="89" t="str">
        <f t="shared" si="10"/>
        <v/>
      </c>
      <c r="AA52" s="104">
        <f>SUM(B52:Z52)</f>
        <v>1296.654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38.406999999999996</v>
      </c>
      <c r="O4" s="18">
        <v>41.782999999999994</v>
      </c>
      <c r="P4" s="18">
        <v>36.463000000000001</v>
      </c>
      <c r="Q4" s="18">
        <v>90.01</v>
      </c>
      <c r="R4" s="18">
        <v>194.82100000000003</v>
      </c>
      <c r="S4" s="18">
        <v>155.09399999999999</v>
      </c>
      <c r="T4" s="18">
        <v>107.27900000000001</v>
      </c>
      <c r="U4" s="18">
        <v>122.428</v>
      </c>
      <c r="V4" s="18">
        <v>124.684</v>
      </c>
      <c r="W4" s="18">
        <v>126.99700000000003</v>
      </c>
      <c r="X4" s="18">
        <v>123.232</v>
      </c>
      <c r="Y4" s="18">
        <v>135.45399999999998</v>
      </c>
      <c r="Z4" s="19"/>
      <c r="AA4" s="20">
        <f>SUM(B4:Z4)</f>
        <v>1296.6519999999998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5.89</v>
      </c>
      <c r="O7" s="28">
        <v>6.06</v>
      </c>
      <c r="P7" s="28">
        <v>8.59</v>
      </c>
      <c r="Q7" s="28">
        <v>41.38</v>
      </c>
      <c r="R7" s="28">
        <v>70</v>
      </c>
      <c r="S7" s="28">
        <v>82.5</v>
      </c>
      <c r="T7" s="28">
        <v>88.83</v>
      </c>
      <c r="U7" s="28">
        <v>87.84</v>
      </c>
      <c r="V7" s="28">
        <v>96.17</v>
      </c>
      <c r="W7" s="28">
        <v>87.97</v>
      </c>
      <c r="X7" s="28">
        <v>88.18</v>
      </c>
      <c r="Y7" s="28">
        <v>88.08</v>
      </c>
      <c r="Z7" s="29"/>
      <c r="AA7" s="30">
        <f>IF(SUM(B7:Z7)&lt;&gt;0,AVERAGEIF(B7:Z7,"&lt;&gt;"""),"")</f>
        <v>62.624166666666675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7.3559999999999999</v>
      </c>
      <c r="O14" s="57">
        <v>9.173</v>
      </c>
      <c r="P14" s="57">
        <v>12.313000000000001</v>
      </c>
      <c r="Q14" s="57">
        <v>6.6349999999999998</v>
      </c>
      <c r="R14" s="57">
        <v>87.064000000000007</v>
      </c>
      <c r="S14" s="57">
        <v>87.049000000000007</v>
      </c>
      <c r="T14" s="57">
        <v>49.736000000000004</v>
      </c>
      <c r="U14" s="57">
        <v>66.167999999999992</v>
      </c>
      <c r="V14" s="57">
        <v>71.641000000000005</v>
      </c>
      <c r="W14" s="57">
        <v>68.643999999999991</v>
      </c>
      <c r="X14" s="57">
        <v>59.733000000000004</v>
      </c>
      <c r="Y14" s="57">
        <v>40.177</v>
      </c>
      <c r="Z14" s="58"/>
      <c r="AA14" s="59">
        <f t="shared" si="0"/>
        <v>565.68900000000008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7.3559999999999999</v>
      </c>
      <c r="O16" s="62">
        <f t="shared" si="1"/>
        <v>9.173</v>
      </c>
      <c r="P16" s="62">
        <f t="shared" si="1"/>
        <v>12.313000000000001</v>
      </c>
      <c r="Q16" s="62">
        <f t="shared" si="1"/>
        <v>6.6349999999999998</v>
      </c>
      <c r="R16" s="62">
        <f t="shared" si="1"/>
        <v>87.064000000000007</v>
      </c>
      <c r="S16" s="62">
        <f t="shared" si="1"/>
        <v>87.049000000000007</v>
      </c>
      <c r="T16" s="62">
        <f t="shared" si="1"/>
        <v>49.736000000000004</v>
      </c>
      <c r="U16" s="62">
        <f t="shared" si="1"/>
        <v>66.167999999999992</v>
      </c>
      <c r="V16" s="62">
        <f t="shared" si="1"/>
        <v>71.641000000000005</v>
      </c>
      <c r="W16" s="62">
        <f t="shared" si="1"/>
        <v>68.643999999999991</v>
      </c>
      <c r="X16" s="62">
        <f t="shared" si="1"/>
        <v>59.733000000000004</v>
      </c>
      <c r="Y16" s="62">
        <f t="shared" si="1"/>
        <v>40.177</v>
      </c>
      <c r="Z16" s="63" t="str">
        <f t="shared" si="1"/>
        <v/>
      </c>
      <c r="AA16" s="64">
        <f>SUM(AA10:AA15)</f>
        <v>565.68900000000008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4.9340000000000002</v>
      </c>
      <c r="O20" s="77">
        <v>6.7629999999999999</v>
      </c>
      <c r="P20" s="77">
        <v>5.9729999999999999</v>
      </c>
      <c r="Q20" s="77">
        <v>26.884</v>
      </c>
      <c r="R20" s="77">
        <v>29.567</v>
      </c>
      <c r="S20" s="77">
        <v>13.850999999999999</v>
      </c>
      <c r="T20" s="77">
        <v>16.335000000000001</v>
      </c>
      <c r="U20" s="77">
        <v>14.271999999999998</v>
      </c>
      <c r="V20" s="77">
        <v>11.966999999999999</v>
      </c>
      <c r="W20" s="77">
        <v>13.748000000000001</v>
      </c>
      <c r="X20" s="77">
        <v>16.439</v>
      </c>
      <c r="Y20" s="77">
        <v>22.134</v>
      </c>
      <c r="Z20" s="78"/>
      <c r="AA20" s="79">
        <f t="shared" si="2"/>
        <v>182.86699999999996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26.117000000000001</v>
      </c>
      <c r="O21" s="81">
        <v>25.846999999999998</v>
      </c>
      <c r="P21" s="81">
        <v>18.177</v>
      </c>
      <c r="Q21" s="81">
        <v>56.491</v>
      </c>
      <c r="R21" s="81">
        <v>78.19</v>
      </c>
      <c r="S21" s="81">
        <v>54.194000000000003</v>
      </c>
      <c r="T21" s="81">
        <v>41.207999999999998</v>
      </c>
      <c r="U21" s="81">
        <v>41.988</v>
      </c>
      <c r="V21" s="81">
        <v>41.076000000000001</v>
      </c>
      <c r="W21" s="81">
        <v>44.605000000000004</v>
      </c>
      <c r="X21" s="81">
        <v>47.06</v>
      </c>
      <c r="Y21" s="81">
        <v>73.143000000000001</v>
      </c>
      <c r="Z21" s="78"/>
      <c r="AA21" s="79">
        <f t="shared" si="2"/>
        <v>548.09600000000012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31.051000000000002</v>
      </c>
      <c r="O26" s="88">
        <f t="shared" si="3"/>
        <v>32.61</v>
      </c>
      <c r="P26" s="88">
        <f t="shared" si="3"/>
        <v>24.15</v>
      </c>
      <c r="Q26" s="88">
        <f t="shared" si="3"/>
        <v>83.375</v>
      </c>
      <c r="R26" s="88">
        <f t="shared" si="3"/>
        <v>107.75700000000001</v>
      </c>
      <c r="S26" s="88">
        <f t="shared" si="3"/>
        <v>68.045000000000002</v>
      </c>
      <c r="T26" s="88">
        <f t="shared" si="3"/>
        <v>57.542999999999999</v>
      </c>
      <c r="U26" s="88">
        <f t="shared" si="3"/>
        <v>56.26</v>
      </c>
      <c r="V26" s="88">
        <f t="shared" si="3"/>
        <v>53.042999999999999</v>
      </c>
      <c r="W26" s="88">
        <f t="shared" si="3"/>
        <v>58.353000000000009</v>
      </c>
      <c r="X26" s="88">
        <f t="shared" si="3"/>
        <v>63.499000000000002</v>
      </c>
      <c r="Y26" s="88">
        <f t="shared" si="3"/>
        <v>95.277000000000001</v>
      </c>
      <c r="Z26" s="89" t="str">
        <f t="shared" si="3"/>
        <v/>
      </c>
      <c r="AA26" s="90">
        <f>SUM(AA19:AA25)</f>
        <v>730.96300000000008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38.406999999999996</v>
      </c>
      <c r="O30" s="77">
        <v>41.783000000000001</v>
      </c>
      <c r="P30" s="77">
        <v>36.463000000000001</v>
      </c>
      <c r="Q30" s="77">
        <v>90.01</v>
      </c>
      <c r="R30" s="77">
        <v>194.821</v>
      </c>
      <c r="S30" s="77">
        <v>155.09399999999999</v>
      </c>
      <c r="T30" s="77">
        <v>107.279</v>
      </c>
      <c r="U30" s="77">
        <v>122.428</v>
      </c>
      <c r="V30" s="77">
        <v>124.684</v>
      </c>
      <c r="W30" s="77">
        <v>126.997</v>
      </c>
      <c r="X30" s="77">
        <v>123.232</v>
      </c>
      <c r="Y30" s="77">
        <v>135.45400000000001</v>
      </c>
      <c r="Z30" s="78"/>
      <c r="AA30" s="79">
        <f>SUM(B30:Z30)</f>
        <v>1296.6519999999998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38.406999999999996</v>
      </c>
      <c r="O32" s="62">
        <f t="shared" si="4"/>
        <v>41.783000000000001</v>
      </c>
      <c r="P32" s="62">
        <f t="shared" si="4"/>
        <v>36.463000000000001</v>
      </c>
      <c r="Q32" s="62">
        <f t="shared" si="4"/>
        <v>90.01</v>
      </c>
      <c r="R32" s="62">
        <f t="shared" si="4"/>
        <v>194.821</v>
      </c>
      <c r="S32" s="62">
        <f t="shared" si="4"/>
        <v>155.09399999999999</v>
      </c>
      <c r="T32" s="62">
        <f t="shared" si="4"/>
        <v>107.279</v>
      </c>
      <c r="U32" s="62">
        <f t="shared" si="4"/>
        <v>122.428</v>
      </c>
      <c r="V32" s="62">
        <f t="shared" si="4"/>
        <v>124.684</v>
      </c>
      <c r="W32" s="62">
        <f t="shared" si="4"/>
        <v>126.997</v>
      </c>
      <c r="X32" s="62">
        <f t="shared" si="4"/>
        <v>123.232</v>
      </c>
      <c r="Y32" s="62">
        <f t="shared" si="4"/>
        <v>135.45400000000001</v>
      </c>
      <c r="Z32" s="63" t="str">
        <f t="shared" si="4"/>
        <v/>
      </c>
      <c r="AA32" s="64">
        <f>SUM(AA29:AA31)</f>
        <v>1296.6519999999998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38.407000000000004</v>
      </c>
      <c r="O52" s="88">
        <f t="shared" si="10"/>
        <v>41.783000000000001</v>
      </c>
      <c r="P52" s="88">
        <f t="shared" si="10"/>
        <v>36.463000000000001</v>
      </c>
      <c r="Q52" s="88">
        <f t="shared" si="10"/>
        <v>90.01</v>
      </c>
      <c r="R52" s="88">
        <f t="shared" si="10"/>
        <v>194.82100000000003</v>
      </c>
      <c r="S52" s="88">
        <f t="shared" si="10"/>
        <v>155.09399999999999</v>
      </c>
      <c r="T52" s="88">
        <f t="shared" si="10"/>
        <v>107.279</v>
      </c>
      <c r="U52" s="88">
        <f t="shared" si="10"/>
        <v>122.428</v>
      </c>
      <c r="V52" s="88">
        <f t="shared" si="10"/>
        <v>124.684</v>
      </c>
      <c r="W52" s="88">
        <f t="shared" si="10"/>
        <v>126.997</v>
      </c>
      <c r="X52" s="88">
        <f t="shared" si="10"/>
        <v>123.232</v>
      </c>
      <c r="Y52" s="88">
        <f t="shared" si="10"/>
        <v>135.45400000000001</v>
      </c>
      <c r="Z52" s="89" t="str">
        <f t="shared" si="10"/>
        <v/>
      </c>
      <c r="AA52" s="104">
        <f>SUM(B52:Z52)</f>
        <v>1296.6519999999998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-182.4</v>
      </c>
      <c r="S4" s="18">
        <v>-152</v>
      </c>
      <c r="T4" s="18">
        <v>-104.6</v>
      </c>
      <c r="U4" s="18">
        <v>-121.8</v>
      </c>
      <c r="V4" s="18">
        <v>-124.1</v>
      </c>
      <c r="W4" s="18">
        <v>-125.3</v>
      </c>
      <c r="X4" s="18">
        <v>-122.3</v>
      </c>
      <c r="Y4" s="18">
        <v>-135.5</v>
      </c>
      <c r="Z4" s="19"/>
      <c r="AA4" s="111">
        <f>SUM(B4:Z4)</f>
        <v>-1068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5.89</v>
      </c>
      <c r="O7" s="117">
        <v>6.06</v>
      </c>
      <c r="P7" s="117">
        <v>8.59</v>
      </c>
      <c r="Q7" s="117">
        <v>41.38</v>
      </c>
      <c r="R7" s="117">
        <v>70</v>
      </c>
      <c r="S7" s="117">
        <v>82.5</v>
      </c>
      <c r="T7" s="117">
        <v>88.83</v>
      </c>
      <c r="U7" s="117">
        <v>87.84</v>
      </c>
      <c r="V7" s="117">
        <v>96.17</v>
      </c>
      <c r="W7" s="117">
        <v>87.97</v>
      </c>
      <c r="X7" s="117">
        <v>88.18</v>
      </c>
      <c r="Y7" s="117">
        <v>88.08</v>
      </c>
      <c r="Z7" s="118"/>
      <c r="AA7" s="119">
        <f>IF(SUM(B7:Z7)&lt;&gt;0,AVERAGEIF(B7:Z7,"&lt;&gt;"""),"")</f>
        <v>62.624166666666675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182.4</v>
      </c>
      <c r="S15" s="133">
        <v>152</v>
      </c>
      <c r="T15" s="133">
        <v>104.6</v>
      </c>
      <c r="U15" s="133">
        <v>121.8</v>
      </c>
      <c r="V15" s="133">
        <v>124.1</v>
      </c>
      <c r="W15" s="133">
        <v>125.3</v>
      </c>
      <c r="X15" s="133">
        <v>122.3</v>
      </c>
      <c r="Y15" s="133">
        <v>135.5</v>
      </c>
      <c r="Z15" s="131"/>
      <c r="AA15" s="132">
        <f t="shared" si="0"/>
        <v>1068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182.4</v>
      </c>
      <c r="S16" s="135">
        <f t="shared" si="1"/>
        <v>152</v>
      </c>
      <c r="T16" s="135">
        <f t="shared" si="1"/>
        <v>104.6</v>
      </c>
      <c r="U16" s="135">
        <f t="shared" si="1"/>
        <v>121.8</v>
      </c>
      <c r="V16" s="135">
        <f t="shared" si="1"/>
        <v>124.1</v>
      </c>
      <c r="W16" s="135">
        <f t="shared" si="1"/>
        <v>125.3</v>
      </c>
      <c r="X16" s="135">
        <f t="shared" si="1"/>
        <v>122.3</v>
      </c>
      <c r="Y16" s="135">
        <f t="shared" si="1"/>
        <v>135.5</v>
      </c>
      <c r="Z16" s="136" t="str">
        <f t="shared" si="1"/>
        <v/>
      </c>
      <c r="AA16" s="90">
        <f t="shared" si="0"/>
        <v>1068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2024-06-29T08:35:56Z</dcterms:created>
  <dcterms:modified xsi:type="dcterms:W3CDTF">2024-06-29T08:35:58Z</dcterms:modified>
</cp:coreProperties>
</file>