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<sst xmlns="http://schemas.openxmlformats.org/spreadsheetml/2006/main" count="119" uniqueCount="54">
  <si>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28/06/2024 11:34:30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</si>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</sst>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95F-4504-9D76-F91A7812ADA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95F-4504-9D76-F91A7812ADA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12.372</c:v>
                </c:pt>
                <c:pt idx="13">
                  <c:v>14.458</c:v>
                </c:pt>
                <c:pt idx="14">
                  <c:v>23.66</c:v>
                </c:pt>
                <c:pt idx="15">
                  <c:v>9.1240000000000006</c:v>
                </c:pt>
                <c:pt idx="16">
                  <c:v>8.8990000000000009</c:v>
                </c:pt>
                <c:pt idx="17">
                  <c:v>2.5089999999999999</c:v>
                </c:pt>
                <c:pt idx="18">
                  <c:v>2.5529999999999999</c:v>
                </c:pt>
                <c:pt idx="19">
                  <c:v>2.5640000000000001</c:v>
                </c:pt>
                <c:pt idx="20">
                  <c:v>2.4300000000000002</c:v>
                </c:pt>
                <c:pt idx="21">
                  <c:v>2.2759999999999998</c:v>
                </c:pt>
                <c:pt idx="22">
                  <c:v>3.2509999999999999</c:v>
                </c:pt>
                <c:pt idx="23">
                  <c:v>3.133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5F-4504-9D76-F91A7812ADA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13.610000000000001</c:v>
                </c:pt>
                <c:pt idx="13">
                  <c:v>29.606000000000002</c:v>
                </c:pt>
                <c:pt idx="14">
                  <c:v>23.963000000000001</c:v>
                </c:pt>
                <c:pt idx="15">
                  <c:v>9.9369999999999994</c:v>
                </c:pt>
                <c:pt idx="16">
                  <c:v>6.7680000000000007</c:v>
                </c:pt>
                <c:pt idx="23">
                  <c:v>8.2989999999999995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95F-4504-9D76-F91A7812ADA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95F-4504-9D76-F91A7812ADA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95F-4504-9D76-F91A7812ADA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95F-4504-9D76-F91A7812ADA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95F-4504-9D76-F91A7812ADA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95F-4504-9D76-F91A7812ADA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4">
                  <c:v>18.542000000000002</c:v>
                </c:pt>
                <c:pt idx="22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95F-4504-9D76-F91A7812ADA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81.900000000000006</c:v>
                </c:pt>
                <c:pt idx="16">
                  <c:v>161.80000000000001</c:v>
                </c:pt>
                <c:pt idx="17">
                  <c:v>229.6</c:v>
                </c:pt>
                <c:pt idx="18">
                  <c:v>127.8</c:v>
                </c:pt>
                <c:pt idx="19">
                  <c:v>7.4</c:v>
                </c:pt>
                <c:pt idx="20">
                  <c:v>0</c:v>
                </c:pt>
                <c:pt idx="21">
                  <c:v>28.5</c:v>
                </c:pt>
                <c:pt idx="22">
                  <c:v>0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5F-4504-9D76-F91A7812ADA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36.813000000000002</c:v>
                </c:pt>
                <c:pt idx="13">
                  <c:v>19.145</c:v>
                </c:pt>
                <c:pt idx="14">
                  <c:v>14.853999999999999</c:v>
                </c:pt>
                <c:pt idx="15">
                  <c:v>15.624000000000001</c:v>
                </c:pt>
                <c:pt idx="16">
                  <c:v>6.1209999999999996</c:v>
                </c:pt>
                <c:pt idx="17">
                  <c:v>8.1000000000000003E-2</c:v>
                </c:pt>
                <c:pt idx="18">
                  <c:v>14.211</c:v>
                </c:pt>
                <c:pt idx="19">
                  <c:v>19.678000000000001</c:v>
                </c:pt>
                <c:pt idx="20">
                  <c:v>24.124000000000002</c:v>
                </c:pt>
                <c:pt idx="21">
                  <c:v>15.976999999999999</c:v>
                </c:pt>
                <c:pt idx="22">
                  <c:v>19.641999999999999</c:v>
                </c:pt>
                <c:pt idx="23">
                  <c:v>0.87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95F-4504-9D76-F91A7812ADA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95F-4504-9D76-F91A7812ADA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60</c:v>
                </c:pt>
                <c:pt idx="20">
                  <c:v>60</c:v>
                </c:pt>
                <c:pt idx="21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95F-4504-9D76-F91A7812A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60.28</c:v>
                </c:pt>
                <c:pt idx="13">
                  <c:v>77.510000000000005</c:v>
                </c:pt>
                <c:pt idx="14">
                  <c:v>92.29</c:v>
                </c:pt>
                <c:pt idx="15">
                  <c:v>102.32</c:v>
                </c:pt>
                <c:pt idx="16">
                  <c:v>108.76</c:v>
                </c:pt>
                <c:pt idx="17">
                  <c:v>109.61</c:v>
                </c:pt>
                <c:pt idx="18">
                  <c:v>113</c:v>
                </c:pt>
                <c:pt idx="19">
                  <c:v>157.97999999999999</c:v>
                </c:pt>
                <c:pt idx="20">
                  <c:v>188</c:v>
                </c:pt>
                <c:pt idx="21">
                  <c:v>154.38</c:v>
                </c:pt>
                <c:pt idx="22">
                  <c:v>127.99</c:v>
                </c:pt>
                <c:pt idx="23">
                  <c:v>107.79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95F-4504-9D76-F91A7812A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733-4E13-8FD5-AADF748A31B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733-4E13-8FD5-AADF748A31B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9.6999999999999993</c:v>
                </c:pt>
                <c:pt idx="13">
                  <c:v>7</c:v>
                </c:pt>
                <c:pt idx="14">
                  <c:v>7</c:v>
                </c:pt>
                <c:pt idx="15">
                  <c:v>22.700000000000003</c:v>
                </c:pt>
                <c:pt idx="16">
                  <c:v>30.32</c:v>
                </c:pt>
                <c:pt idx="17">
                  <c:v>35.653999999999996</c:v>
                </c:pt>
                <c:pt idx="18">
                  <c:v>29.647999999999996</c:v>
                </c:pt>
                <c:pt idx="19">
                  <c:v>22.376999999999999</c:v>
                </c:pt>
                <c:pt idx="21">
                  <c:v>20.309999999999999</c:v>
                </c:pt>
                <c:pt idx="23">
                  <c:v>12.969999999999999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733-4E13-8FD5-AADF748A31B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13.1</c:v>
                </c:pt>
                <c:pt idx="14">
                  <c:v>20</c:v>
                </c:pt>
                <c:pt idx="15">
                  <c:v>84.185000000000002</c:v>
                </c:pt>
                <c:pt idx="16">
                  <c:v>144.08600000000001</c:v>
                </c:pt>
                <c:pt idx="17">
                  <c:v>158.654</c:v>
                </c:pt>
                <c:pt idx="18">
                  <c:v>114.72800000000001</c:v>
                </c:pt>
                <c:pt idx="19">
                  <c:v>67.236000000000004</c:v>
                </c:pt>
                <c:pt idx="20">
                  <c:v>0.92400000000000004</c:v>
                </c:pt>
                <c:pt idx="21">
                  <c:v>86.42</c:v>
                </c:pt>
                <c:pt idx="22">
                  <c:v>0.55800000000000005</c:v>
                </c:pt>
                <c:pt idx="23">
                  <c:v>45.938999999999993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733-4E13-8FD5-AADF748A31B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733-4E13-8FD5-AADF748A31B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733-4E13-8FD5-AADF748A31B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733-4E13-8FD5-AADF748A31B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733-4E13-8FD5-AADF748A31B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733-4E13-8FD5-AADF748A31B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733-4E13-8FD5-AADF748A31B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33.200000000000003</c:v>
                </c:pt>
                <c:pt idx="13">
                  <c:v>33.799999999999997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85.6</c:v>
                </c:pt>
                <c:pt idx="21">
                  <c:v>0</c:v>
                </c:pt>
                <c:pt idx="22">
                  <c:v>29.3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733-4E13-8FD5-AADF748A31B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6.7949999999999999</c:v>
                </c:pt>
                <c:pt idx="13">
                  <c:v>22.409000000000002</c:v>
                </c:pt>
                <c:pt idx="14">
                  <c:v>54.019000000000005</c:v>
                </c:pt>
                <c:pt idx="15">
                  <c:v>9.7289999999999992</c:v>
                </c:pt>
                <c:pt idx="16">
                  <c:v>9.157</c:v>
                </c:pt>
                <c:pt idx="17">
                  <c:v>37.871000000000002</c:v>
                </c:pt>
                <c:pt idx="18">
                  <c:v>0.15</c:v>
                </c:pt>
                <c:pt idx="23">
                  <c:v>8.36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733-4E13-8FD5-AADF748A31B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733-4E13-8FD5-AADF748A31B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733-4E13-8FD5-AADF748A3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60.28</c:v>
                </c:pt>
                <c:pt idx="13">
                  <c:v>77.510000000000005</c:v>
                </c:pt>
                <c:pt idx="14">
                  <c:v>92.29</c:v>
                </c:pt>
                <c:pt idx="15">
                  <c:v>102.32</c:v>
                </c:pt>
                <c:pt idx="16">
                  <c:v>108.76</c:v>
                </c:pt>
                <c:pt idx="17">
                  <c:v>109.61</c:v>
                </c:pt>
                <c:pt idx="18">
                  <c:v>113</c:v>
                </c:pt>
                <c:pt idx="19">
                  <c:v>157.97999999999999</c:v>
                </c:pt>
                <c:pt idx="20">
                  <c:v>188</c:v>
                </c:pt>
                <c:pt idx="21">
                  <c:v>154.38</c:v>
                </c:pt>
                <c:pt idx="22">
                  <c:v>127.99</c:v>
                </c:pt>
                <c:pt idx="23">
                  <c:v>107.79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733-4E13-8FD5-AADF748A31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62.795000000000002</v>
      </c>
      <c r="O4" s="18">
        <v>63.20900000000001</v>
      </c>
      <c r="P4" s="18">
        <v>81.018999999999991</v>
      </c>
      <c r="Q4" s="18">
        <v>116.58500000000002</v>
      </c>
      <c r="R4" s="18">
        <v>183.58799999999999</v>
      </c>
      <c r="S4" s="18">
        <v>232.19</v>
      </c>
      <c r="T4" s="18">
        <v>144.56399999999999</v>
      </c>
      <c r="U4" s="18">
        <v>89.641999999999996</v>
      </c>
      <c r="V4" s="18">
        <v>86.554000000000002</v>
      </c>
      <c r="W4" s="18">
        <v>106.753</v>
      </c>
      <c r="X4" s="18">
        <v>29.893000000000001</v>
      </c>
      <c r="Y4" s="18">
        <v>67.302000000000007</v>
      </c>
      <c r="Z4" s="19"/>
      <c r="AA4" s="20">
        <f>SUM(B4:Z4)</f>
        <v>1264.0939999999998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60.28</v>
      </c>
      <c r="O7" s="28">
        <v>77.510000000000005</v>
      </c>
      <c r="P7" s="28">
        <v>92.29</v>
      </c>
      <c r="Q7" s="28">
        <v>102.32</v>
      </c>
      <c r="R7" s="28">
        <v>108.76</v>
      </c>
      <c r="S7" s="28">
        <v>109.61</v>
      </c>
      <c r="T7" s="28">
        <v>113</v>
      </c>
      <c r="U7" s="28">
        <v>157.97999999999999</v>
      </c>
      <c r="V7" s="28">
        <v>188</v>
      </c>
      <c r="W7" s="28">
        <v>154.38</v>
      </c>
      <c r="X7" s="28">
        <v>127.99</v>
      </c>
      <c r="Y7" s="28">
        <v>107.79</v>
      </c>
      <c r="Z7" s="29"/>
      <c r="AA7" s="30">
        <f>IF(SUM(B7:Z7)&lt;&gt;0,AVERAGEIF(B7:Z7,"&lt;&gt;"""),"")</f>
        <v>116.65916666666668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18.542000000000002</v>
      </c>
      <c r="Q12" s="52"/>
      <c r="R12" s="52"/>
      <c r="S12" s="52"/>
      <c r="T12" s="52"/>
      <c r="U12" s="52"/>
      <c r="V12" s="52"/>
      <c r="W12" s="52"/>
      <c r="X12" s="52">
        <v>7</v>
      </c>
      <c r="Y12" s="52"/>
      <c r="Z12" s="53"/>
      <c r="AA12" s="54">
        <f t="shared" si="0"/>
        <v>25.542000000000002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60</v>
      </c>
      <c r="V13" s="52">
        <v>60</v>
      </c>
      <c r="W13" s="52">
        <v>60</v>
      </c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36.813000000000002</v>
      </c>
      <c r="O14" s="57">
        <v>19.145</v>
      </c>
      <c r="P14" s="57">
        <v>14.853999999999999</v>
      </c>
      <c r="Q14" s="57">
        <v>15.624000000000001</v>
      </c>
      <c r="R14" s="57">
        <v>6.1209999999999996</v>
      </c>
      <c r="S14" s="57">
        <v>8.1000000000000003E-2</v>
      </c>
      <c r="T14" s="57">
        <v>14.211</v>
      </c>
      <c r="U14" s="57">
        <v>19.678000000000001</v>
      </c>
      <c r="V14" s="57">
        <v>24.124000000000002</v>
      </c>
      <c r="W14" s="57">
        <v>15.976999999999999</v>
      </c>
      <c r="X14" s="57">
        <v>19.641999999999999</v>
      </c>
      <c r="Y14" s="57">
        <v>0.87</v>
      </c>
      <c r="Z14" s="58"/>
      <c r="AA14" s="59">
        <f t="shared" si="0"/>
        <v>187.14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36.813000000000002</v>
      </c>
      <c r="O16" s="62">
        <f t="shared" si="1"/>
        <v>19.145</v>
      </c>
      <c r="P16" s="62">
        <f t="shared" si="1"/>
        <v>33.396000000000001</v>
      </c>
      <c r="Q16" s="62">
        <f t="shared" si="1"/>
        <v>15.624000000000001</v>
      </c>
      <c r="R16" s="62">
        <f t="shared" si="1"/>
        <v>6.1209999999999996</v>
      </c>
      <c r="S16" s="62">
        <f t="shared" si="1"/>
        <v>8.1000000000000003E-2</v>
      </c>
      <c r="T16" s="62">
        <f t="shared" si="1"/>
        <v>14.211</v>
      </c>
      <c r="U16" s="62">
        <f t="shared" si="1"/>
        <v>79.677999999999997</v>
      </c>
      <c r="V16" s="62">
        <f t="shared" si="1"/>
        <v>84.123999999999995</v>
      </c>
      <c r="W16" s="62">
        <f t="shared" si="1"/>
        <v>75.977000000000004</v>
      </c>
      <c r="X16" s="62">
        <f t="shared" si="1"/>
        <v>26.641999999999999</v>
      </c>
      <c r="Y16" s="62">
        <f t="shared" si="1"/>
        <v>0.87</v>
      </c>
      <c r="Z16" s="63" t="str">
        <f t="shared" si="1"/>
        <v/>
      </c>
      <c r="AA16" s="64">
        <f>SUM(AA10:AA15)</f>
        <v>392.68200000000002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12.372</v>
      </c>
      <c r="O20" s="77">
        <v>14.458</v>
      </c>
      <c r="P20" s="77">
        <v>23.66</v>
      </c>
      <c r="Q20" s="77">
        <v>9.1240000000000006</v>
      </c>
      <c r="R20" s="77">
        <v>8.8990000000000009</v>
      </c>
      <c r="S20" s="77">
        <v>2.5089999999999999</v>
      </c>
      <c r="T20" s="77">
        <v>2.5529999999999999</v>
      </c>
      <c r="U20" s="77">
        <v>2.5640000000000001</v>
      </c>
      <c r="V20" s="77">
        <v>2.4300000000000002</v>
      </c>
      <c r="W20" s="77">
        <v>2.2759999999999998</v>
      </c>
      <c r="X20" s="77">
        <v>3.2509999999999999</v>
      </c>
      <c r="Y20" s="77">
        <v>3.133</v>
      </c>
      <c r="Z20" s="78"/>
      <c r="AA20" s="79">
        <f t="shared" si="2"/>
        <v>87.229000000000013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13.610000000000001</v>
      </c>
      <c r="O21" s="81">
        <v>29.606000000000002</v>
      </c>
      <c r="P21" s="81">
        <v>23.963000000000001</v>
      </c>
      <c r="Q21" s="81">
        <v>9.9369999999999994</v>
      </c>
      <c r="R21" s="81">
        <v>6.7680000000000007</v>
      </c>
      <c r="S21" s="81"/>
      <c r="T21" s="81"/>
      <c r="U21" s="81"/>
      <c r="V21" s="81"/>
      <c r="W21" s="81"/>
      <c r="X21" s="81"/>
      <c r="Y21" s="81">
        <v>8.2989999999999995</v>
      </c>
      <c r="Z21" s="78"/>
      <c r="AA21" s="79">
        <f t="shared" si="2"/>
        <v>92.182999999999993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25.981999999999999</v>
      </c>
      <c r="O26" s="88">
        <f t="shared" si="3"/>
        <v>44.064</v>
      </c>
      <c r="P26" s="88">
        <f t="shared" si="3"/>
        <v>47.623000000000005</v>
      </c>
      <c r="Q26" s="88">
        <f t="shared" si="3"/>
        <v>19.061</v>
      </c>
      <c r="R26" s="88">
        <f t="shared" si="3"/>
        <v>15.667000000000002</v>
      </c>
      <c r="S26" s="88">
        <f t="shared" si="3"/>
        <v>2.5089999999999999</v>
      </c>
      <c r="T26" s="88">
        <f t="shared" si="3"/>
        <v>2.5529999999999999</v>
      </c>
      <c r="U26" s="88">
        <f t="shared" si="3"/>
        <v>2.5640000000000001</v>
      </c>
      <c r="V26" s="88">
        <f t="shared" si="3"/>
        <v>2.4300000000000002</v>
      </c>
      <c r="W26" s="88">
        <f t="shared" si="3"/>
        <v>2.2759999999999998</v>
      </c>
      <c r="X26" s="88">
        <f t="shared" si="3"/>
        <v>3.2509999999999999</v>
      </c>
      <c r="Y26" s="88">
        <f t="shared" si="3"/>
        <v>11.431999999999999</v>
      </c>
      <c r="Z26" s="89" t="str">
        <f t="shared" si="3"/>
        <v/>
      </c>
      <c r="AA26" s="90">
        <f>SUM(AA19:AA25)</f>
        <v>179.41200000000001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62.795000000000002</v>
      </c>
      <c r="O30" s="77">
        <v>63.209000000000003</v>
      </c>
      <c r="P30" s="77">
        <v>81.019000000000005</v>
      </c>
      <c r="Q30" s="77">
        <v>34.685000000000002</v>
      </c>
      <c r="R30" s="77">
        <v>21.788</v>
      </c>
      <c r="S30" s="77">
        <v>2.59</v>
      </c>
      <c r="T30" s="77">
        <v>16.763999999999999</v>
      </c>
      <c r="U30" s="77">
        <v>82.242000000000004</v>
      </c>
      <c r="V30" s="77">
        <v>86.554000000000002</v>
      </c>
      <c r="W30" s="77">
        <v>78.253</v>
      </c>
      <c r="X30" s="77">
        <v>29.893000000000001</v>
      </c>
      <c r="Y30" s="77">
        <v>12.302</v>
      </c>
      <c r="Z30" s="78"/>
      <c r="AA30" s="79">
        <f>SUM(B30:Z30)</f>
        <v>572.09400000000016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62.795000000000002</v>
      </c>
      <c r="O32" s="62">
        <f t="shared" si="4"/>
        <v>63.209000000000003</v>
      </c>
      <c r="P32" s="62">
        <f t="shared" si="4"/>
        <v>81.019000000000005</v>
      </c>
      <c r="Q32" s="62">
        <f t="shared" si="4"/>
        <v>34.685000000000002</v>
      </c>
      <c r="R32" s="62">
        <f t="shared" si="4"/>
        <v>21.788</v>
      </c>
      <c r="S32" s="62">
        <f t="shared" si="4"/>
        <v>2.59</v>
      </c>
      <c r="T32" s="62">
        <f t="shared" si="4"/>
        <v>16.763999999999999</v>
      </c>
      <c r="U32" s="62">
        <f t="shared" si="4"/>
        <v>82.242000000000004</v>
      </c>
      <c r="V32" s="62">
        <f t="shared" si="4"/>
        <v>86.554000000000002</v>
      </c>
      <c r="W32" s="62">
        <f t="shared" si="4"/>
        <v>78.253</v>
      </c>
      <c r="X32" s="62">
        <f t="shared" si="4"/>
        <v>29.893000000000001</v>
      </c>
      <c r="Y32" s="62">
        <f t="shared" si="4"/>
        <v>12.302</v>
      </c>
      <c r="Z32" s="63" t="str">
        <f t="shared" si="4"/>
        <v/>
      </c>
      <c r="AA32" s="64">
        <f>SUM(AA29:AA31)</f>
        <v>572.09400000000016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81.900000000000006</v>
      </c>
      <c r="R39" s="99">
        <v>161.80000000000001</v>
      </c>
      <c r="S39" s="99">
        <v>229.6</v>
      </c>
      <c r="T39" s="99">
        <v>127.8</v>
      </c>
      <c r="U39" s="99">
        <v>7.4</v>
      </c>
      <c r="V39" s="99"/>
      <c r="W39" s="99">
        <v>28.5</v>
      </c>
      <c r="X39" s="99"/>
      <c r="Y39" s="99">
        <v>55</v>
      </c>
      <c r="Z39" s="100"/>
      <c r="AA39" s="79">
        <f t="shared" si="5"/>
        <v>692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81.900000000000006</v>
      </c>
      <c r="R40" s="88">
        <f t="shared" si="6"/>
        <v>161.80000000000001</v>
      </c>
      <c r="S40" s="88">
        <f t="shared" si="6"/>
        <v>229.6</v>
      </c>
      <c r="T40" s="88">
        <f t="shared" si="6"/>
        <v>127.8</v>
      </c>
      <c r="U40" s="88">
        <f t="shared" si="6"/>
        <v>7.4</v>
      </c>
      <c r="V40" s="88">
        <f t="shared" si="6"/>
        <v>0</v>
      </c>
      <c r="W40" s="88">
        <f t="shared" si="6"/>
        <v>28.5</v>
      </c>
      <c r="X40" s="88">
        <f t="shared" si="6"/>
        <v>0</v>
      </c>
      <c r="Y40" s="88">
        <f t="shared" si="6"/>
        <v>55</v>
      </c>
      <c r="Z40" s="89" t="str">
        <f t="shared" si="6"/>
        <v/>
      </c>
      <c r="AA40" s="90">
        <f t="shared" si="5"/>
        <v>692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81.900000000000006</v>
      </c>
      <c r="R47" s="99">
        <v>161.80000000000001</v>
      </c>
      <c r="S47" s="99">
        <v>229.6</v>
      </c>
      <c r="T47" s="99">
        <v>127.8</v>
      </c>
      <c r="U47" s="99">
        <v>7.4</v>
      </c>
      <c r="V47" s="99"/>
      <c r="W47" s="99">
        <v>28.5</v>
      </c>
      <c r="X47" s="99"/>
      <c r="Y47" s="99">
        <v>55</v>
      </c>
      <c r="Z47" s="100"/>
      <c r="AA47" s="79">
        <f t="shared" si="7"/>
        <v>692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81.900000000000006</v>
      </c>
      <c r="R49" s="88">
        <f t="shared" si="8"/>
        <v>161.80000000000001</v>
      </c>
      <c r="S49" s="88">
        <f t="shared" si="8"/>
        <v>229.6</v>
      </c>
      <c r="T49" s="88">
        <f t="shared" si="8"/>
        <v>127.8</v>
      </c>
      <c r="U49" s="88">
        <f t="shared" si="8"/>
        <v>7.4</v>
      </c>
      <c r="V49" s="88">
        <f t="shared" si="8"/>
        <v>0</v>
      </c>
      <c r="W49" s="88">
        <f t="shared" si="8"/>
        <v>28.5</v>
      </c>
      <c r="X49" s="88">
        <f t="shared" si="8"/>
        <v>0</v>
      </c>
      <c r="Y49" s="88">
        <f t="shared" si="8"/>
        <v>55</v>
      </c>
      <c r="Z49" s="89" t="str">
        <f t="shared" si="8"/>
        <v/>
      </c>
      <c r="AA49" s="90">
        <f t="shared" si="7"/>
        <v>692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62.795000000000002</v>
      </c>
      <c r="O52" s="88">
        <f t="shared" si="10"/>
        <v>63.209000000000003</v>
      </c>
      <c r="P52" s="88">
        <f t="shared" si="10"/>
        <v>81.019000000000005</v>
      </c>
      <c r="Q52" s="88">
        <f t="shared" si="10"/>
        <v>116.58500000000001</v>
      </c>
      <c r="R52" s="88">
        <f t="shared" si="10"/>
        <v>183.58800000000002</v>
      </c>
      <c r="S52" s="88">
        <f t="shared" si="10"/>
        <v>232.19</v>
      </c>
      <c r="T52" s="88">
        <f t="shared" si="10"/>
        <v>144.56399999999999</v>
      </c>
      <c r="U52" s="88">
        <f t="shared" si="10"/>
        <v>89.641999999999996</v>
      </c>
      <c r="V52" s="88">
        <f t="shared" si="10"/>
        <v>86.554000000000002</v>
      </c>
      <c r="W52" s="88">
        <f t="shared" si="10"/>
        <v>106.753</v>
      </c>
      <c r="X52" s="88">
        <f t="shared" si="10"/>
        <v>29.893000000000001</v>
      </c>
      <c r="Y52" s="88">
        <f t="shared" si="10"/>
        <v>67.301999999999992</v>
      </c>
      <c r="Z52" s="89" t="str">
        <f t="shared" si="10"/>
        <v/>
      </c>
      <c r="AA52" s="104">
        <f>SUM(B52:Z52)</f>
        <v>1264.0940000000001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45471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62.795000000000002</v>
      </c>
      <c r="O4" s="18">
        <v>63.208999999999996</v>
      </c>
      <c r="P4" s="18">
        <v>81.019000000000005</v>
      </c>
      <c r="Q4" s="18">
        <v>116.614</v>
      </c>
      <c r="R4" s="18">
        <v>183.56299999999996</v>
      </c>
      <c r="S4" s="18">
        <v>232.17900000000003</v>
      </c>
      <c r="T4" s="18">
        <v>144.52600000000001</v>
      </c>
      <c r="U4" s="18">
        <v>89.613</v>
      </c>
      <c r="V4" s="18">
        <v>86.524000000000001</v>
      </c>
      <c r="W4" s="18">
        <v>106.73</v>
      </c>
      <c r="X4" s="18">
        <v>29.858000000000001</v>
      </c>
      <c r="Y4" s="18">
        <v>67.268999999999991</v>
      </c>
      <c r="Z4" s="19"/>
      <c r="AA4" s="20">
        <f>SUM(B4:Z4)</f>
        <v>1263.8989999999999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60.28</v>
      </c>
      <c r="O7" s="28">
        <v>77.510000000000005</v>
      </c>
      <c r="P7" s="28">
        <v>92.29</v>
      </c>
      <c r="Q7" s="28">
        <v>102.32</v>
      </c>
      <c r="R7" s="28">
        <v>108.76</v>
      </c>
      <c r="S7" s="28">
        <v>109.61</v>
      </c>
      <c r="T7" s="28">
        <v>113</v>
      </c>
      <c r="U7" s="28">
        <v>157.97999999999999</v>
      </c>
      <c r="V7" s="28">
        <v>188</v>
      </c>
      <c r="W7" s="28">
        <v>154.38</v>
      </c>
      <c r="X7" s="28">
        <v>127.99</v>
      </c>
      <c r="Y7" s="28">
        <v>107.79</v>
      </c>
      <c r="Z7" s="29"/>
      <c r="AA7" s="30">
        <f>IF(SUM(B7:Z7)&lt;&gt;0,AVERAGEIF(B7:Z7,"&lt;&gt;"""),"")</f>
        <v>116.65916666666668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6.7949999999999999</v>
      </c>
      <c r="O14" s="57">
        <v>22.409000000000002</v>
      </c>
      <c r="P14" s="57">
        <v>54.019000000000005</v>
      </c>
      <c r="Q14" s="57">
        <v>9.7289999999999992</v>
      </c>
      <c r="R14" s="57">
        <v>9.157</v>
      </c>
      <c r="S14" s="57">
        <v>37.871000000000002</v>
      </c>
      <c r="T14" s="57">
        <v>0.15</v>
      </c>
      <c r="U14" s="57"/>
      <c r="V14" s="57"/>
      <c r="W14" s="57"/>
      <c r="X14" s="57"/>
      <c r="Y14" s="57">
        <v>8.36</v>
      </c>
      <c r="Z14" s="58"/>
      <c r="AA14" s="59">
        <f t="shared" si="0"/>
        <v>148.49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6.7949999999999999</v>
      </c>
      <c r="O16" s="62">
        <f t="shared" si="1"/>
        <v>22.409000000000002</v>
      </c>
      <c r="P16" s="62">
        <f t="shared" si="1"/>
        <v>54.019000000000005</v>
      </c>
      <c r="Q16" s="62">
        <f t="shared" si="1"/>
        <v>9.7289999999999992</v>
      </c>
      <c r="R16" s="62">
        <f t="shared" si="1"/>
        <v>9.157</v>
      </c>
      <c r="S16" s="62">
        <f t="shared" si="1"/>
        <v>37.871000000000002</v>
      </c>
      <c r="T16" s="62">
        <f t="shared" si="1"/>
        <v>0.15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8.36</v>
      </c>
      <c r="Z16" s="63" t="str">
        <f t="shared" si="1"/>
        <v/>
      </c>
      <c r="AA16" s="64">
        <f>SUM(AA10:AA15)</f>
        <v>148.49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9.6999999999999993</v>
      </c>
      <c r="O20" s="77">
        <v>7</v>
      </c>
      <c r="P20" s="77">
        <v>7</v>
      </c>
      <c r="Q20" s="77">
        <v>22.700000000000003</v>
      </c>
      <c r="R20" s="77">
        <v>30.32</v>
      </c>
      <c r="S20" s="77">
        <v>35.653999999999996</v>
      </c>
      <c r="T20" s="77">
        <v>29.647999999999996</v>
      </c>
      <c r="U20" s="77">
        <v>22.376999999999999</v>
      </c>
      <c r="V20" s="77"/>
      <c r="W20" s="77">
        <v>20.309999999999999</v>
      </c>
      <c r="X20" s="77"/>
      <c r="Y20" s="77">
        <v>12.969999999999999</v>
      </c>
      <c r="Z20" s="78"/>
      <c r="AA20" s="79">
        <f t="shared" si="2"/>
        <v>197.679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13.1</v>
      </c>
      <c r="O21" s="81"/>
      <c r="P21" s="81">
        <v>20</v>
      </c>
      <c r="Q21" s="81">
        <v>84.185000000000002</v>
      </c>
      <c r="R21" s="81">
        <v>144.08600000000001</v>
      </c>
      <c r="S21" s="81">
        <v>158.654</v>
      </c>
      <c r="T21" s="81">
        <v>114.72800000000001</v>
      </c>
      <c r="U21" s="81">
        <v>67.236000000000004</v>
      </c>
      <c r="V21" s="81">
        <v>0.92400000000000004</v>
      </c>
      <c r="W21" s="81">
        <v>86.42</v>
      </c>
      <c r="X21" s="81">
        <v>0.55800000000000005</v>
      </c>
      <c r="Y21" s="81">
        <v>45.938999999999993</v>
      </c>
      <c r="Z21" s="78"/>
      <c r="AA21" s="79">
        <f t="shared" si="2"/>
        <v>735.82999999999981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22.799999999999997</v>
      </c>
      <c r="O26" s="88">
        <f t="shared" si="3"/>
        <v>7</v>
      </c>
      <c r="P26" s="88">
        <f t="shared" si="3"/>
        <v>27</v>
      </c>
      <c r="Q26" s="88">
        <f t="shared" si="3"/>
        <v>106.88500000000001</v>
      </c>
      <c r="R26" s="88">
        <f t="shared" si="3"/>
        <v>174.40600000000001</v>
      </c>
      <c r="S26" s="88">
        <f t="shared" si="3"/>
        <v>194.30799999999999</v>
      </c>
      <c r="T26" s="88">
        <f t="shared" si="3"/>
        <v>144.376</v>
      </c>
      <c r="U26" s="88">
        <f t="shared" si="3"/>
        <v>89.613</v>
      </c>
      <c r="V26" s="88">
        <f t="shared" si="3"/>
        <v>0.92400000000000004</v>
      </c>
      <c r="W26" s="88">
        <f t="shared" si="3"/>
        <v>106.73</v>
      </c>
      <c r="X26" s="88">
        <f t="shared" si="3"/>
        <v>0.55800000000000005</v>
      </c>
      <c r="Y26" s="88">
        <f t="shared" si="3"/>
        <v>58.908999999999992</v>
      </c>
      <c r="Z26" s="89" t="str">
        <f t="shared" si="3"/>
        <v/>
      </c>
      <c r="AA26" s="90">
        <f>SUM(AA19:AA25)</f>
        <v>933.50899999999979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29.594999999999999</v>
      </c>
      <c r="O30" s="77">
        <v>29.408999999999999</v>
      </c>
      <c r="P30" s="77">
        <v>81.019000000000005</v>
      </c>
      <c r="Q30" s="77">
        <v>116.614</v>
      </c>
      <c r="R30" s="77">
        <v>183.56299999999999</v>
      </c>
      <c r="S30" s="77">
        <v>232.179</v>
      </c>
      <c r="T30" s="77">
        <v>144.52600000000001</v>
      </c>
      <c r="U30" s="77">
        <v>89.613</v>
      </c>
      <c r="V30" s="77">
        <v>0.92400000000000004</v>
      </c>
      <c r="W30" s="77">
        <v>106.73</v>
      </c>
      <c r="X30" s="77">
        <v>0.55800000000000005</v>
      </c>
      <c r="Y30" s="77">
        <v>67.269000000000005</v>
      </c>
      <c r="Z30" s="78"/>
      <c r="AA30" s="79">
        <f>SUM(B30:Z30)</f>
        <v>1081.999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29.594999999999999</v>
      </c>
      <c r="O32" s="62">
        <f t="shared" si="4"/>
        <v>29.408999999999999</v>
      </c>
      <c r="P32" s="62">
        <f t="shared" si="4"/>
        <v>81.019000000000005</v>
      </c>
      <c r="Q32" s="62">
        <f t="shared" si="4"/>
        <v>116.614</v>
      </c>
      <c r="R32" s="62">
        <f t="shared" si="4"/>
        <v>183.56299999999999</v>
      </c>
      <c r="S32" s="62">
        <f t="shared" si="4"/>
        <v>232.179</v>
      </c>
      <c r="T32" s="62">
        <f t="shared" si="4"/>
        <v>144.52600000000001</v>
      </c>
      <c r="U32" s="62">
        <f t="shared" si="4"/>
        <v>89.613</v>
      </c>
      <c r="V32" s="62">
        <f t="shared" si="4"/>
        <v>0.92400000000000004</v>
      </c>
      <c r="W32" s="62">
        <f t="shared" si="4"/>
        <v>106.73</v>
      </c>
      <c r="X32" s="62">
        <f t="shared" si="4"/>
        <v>0.55800000000000005</v>
      </c>
      <c r="Y32" s="62">
        <f t="shared" si="4"/>
        <v>67.269000000000005</v>
      </c>
      <c r="Z32" s="63" t="str">
        <f t="shared" si="4"/>
        <v/>
      </c>
      <c r="AA32" s="64">
        <f>SUM(AA29:AA31)</f>
        <v>1081.999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33.200000000000003</v>
      </c>
      <c r="O39" s="99">
        <v>33.799999999999997</v>
      </c>
      <c r="P39" s="99"/>
      <c r="Q39" s="99"/>
      <c r="R39" s="99"/>
      <c r="S39" s="99"/>
      <c r="T39" s="99"/>
      <c r="U39" s="99"/>
      <c r="V39" s="99">
        <v>85.6</v>
      </c>
      <c r="W39" s="99"/>
      <c r="X39" s="99">
        <v>29.3</v>
      </c>
      <c r="Y39" s="99"/>
      <c r="Z39" s="100"/>
      <c r="AA39" s="79">
        <f t="shared" si="5"/>
        <v>181.9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33.200000000000003</v>
      </c>
      <c r="O40" s="88">
        <f t="shared" si="6"/>
        <v>33.799999999999997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85.6</v>
      </c>
      <c r="W40" s="88">
        <f t="shared" si="6"/>
        <v>0</v>
      </c>
      <c r="X40" s="88">
        <f t="shared" si="6"/>
        <v>29.3</v>
      </c>
      <c r="Y40" s="88">
        <f t="shared" si="6"/>
        <v>0</v>
      </c>
      <c r="Z40" s="89" t="str">
        <f t="shared" si="6"/>
        <v/>
      </c>
      <c r="AA40" s="90">
        <f t="shared" si="5"/>
        <v>181.9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33.200000000000003</v>
      </c>
      <c r="O47" s="99">
        <v>33.799999999999997</v>
      </c>
      <c r="P47" s="99"/>
      <c r="Q47" s="99"/>
      <c r="R47" s="99"/>
      <c r="S47" s="99"/>
      <c r="T47" s="99"/>
      <c r="U47" s="99"/>
      <c r="V47" s="99">
        <v>85.6</v>
      </c>
      <c r="W47" s="99"/>
      <c r="X47" s="99">
        <v>29.3</v>
      </c>
      <c r="Y47" s="99"/>
      <c r="Z47" s="100"/>
      <c r="AA47" s="79">
        <f t="shared" si="7"/>
        <v>181.9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33.200000000000003</v>
      </c>
      <c r="O49" s="88">
        <f t="shared" si="8"/>
        <v>33.799999999999997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85.6</v>
      </c>
      <c r="W49" s="88">
        <f t="shared" si="8"/>
        <v>0</v>
      </c>
      <c r="X49" s="88">
        <f t="shared" si="8"/>
        <v>29.3</v>
      </c>
      <c r="Y49" s="88">
        <f t="shared" si="8"/>
        <v>0</v>
      </c>
      <c r="Z49" s="89" t="str">
        <f t="shared" si="8"/>
        <v/>
      </c>
      <c r="AA49" s="90">
        <f t="shared" si="7"/>
        <v>181.9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62.795000000000002</v>
      </c>
      <c r="O52" s="88">
        <f t="shared" si="10"/>
        <v>63.209000000000003</v>
      </c>
      <c r="P52" s="88">
        <f t="shared" si="10"/>
        <v>81.019000000000005</v>
      </c>
      <c r="Q52" s="88">
        <f t="shared" si="10"/>
        <v>116.614</v>
      </c>
      <c r="R52" s="88">
        <f t="shared" si="10"/>
        <v>183.56300000000002</v>
      </c>
      <c r="S52" s="88">
        <f t="shared" si="10"/>
        <v>232.179</v>
      </c>
      <c r="T52" s="88">
        <f t="shared" si="10"/>
        <v>144.52600000000001</v>
      </c>
      <c r="U52" s="88">
        <f t="shared" si="10"/>
        <v>89.613</v>
      </c>
      <c r="V52" s="88">
        <f t="shared" si="10"/>
        <v>86.524000000000001</v>
      </c>
      <c r="W52" s="88">
        <f t="shared" si="10"/>
        <v>106.73</v>
      </c>
      <c r="X52" s="88">
        <f t="shared" si="10"/>
        <v>29.858000000000001</v>
      </c>
      <c r="Y52" s="88">
        <f t="shared" si="10"/>
        <v>67.268999999999991</v>
      </c>
      <c r="Z52" s="89" t="str">
        <f t="shared" si="10"/>
        <v/>
      </c>
      <c r="AA52" s="104">
        <f>SUM(B52:Z52)</f>
        <v>1263.8989999999999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45471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33.200000000000003</v>
      </c>
      <c r="O4" s="18">
        <v>33.799999999999997</v>
      </c>
      <c r="P4" s="18"/>
      <c r="Q4" s="18">
        <v>-81.900000000000006</v>
      </c>
      <c r="R4" s="18">
        <v>-161.80000000000001</v>
      </c>
      <c r="S4" s="18">
        <v>-229.6</v>
      </c>
      <c r="T4" s="18">
        <v>-127.8</v>
      </c>
      <c r="U4" s="18">
        <v>-7.4</v>
      </c>
      <c r="V4" s="18">
        <v>85.6</v>
      </c>
      <c r="W4" s="18">
        <v>-28.5</v>
      </c>
      <c r="X4" s="18">
        <v>29.3</v>
      </c>
      <c r="Y4" s="18">
        <v>-55</v>
      </c>
      <c r="Z4" s="19"/>
      <c r="AA4" s="111">
        <f>SUM(B4:Z4)</f>
        <v>-510.09999999999997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60.28</v>
      </c>
      <c r="O7" s="117">
        <v>77.510000000000005</v>
      </c>
      <c r="P7" s="117">
        <v>92.29</v>
      </c>
      <c r="Q7" s="117">
        <v>102.32</v>
      </c>
      <c r="R7" s="117">
        <v>108.76</v>
      </c>
      <c r="S7" s="117">
        <v>109.61</v>
      </c>
      <c r="T7" s="117">
        <v>113</v>
      </c>
      <c r="U7" s="117">
        <v>157.97999999999999</v>
      </c>
      <c r="V7" s="117">
        <v>188</v>
      </c>
      <c r="W7" s="117">
        <v>154.38</v>
      </c>
      <c r="X7" s="117">
        <v>127.99</v>
      </c>
      <c r="Y7" s="117">
        <v>107.79</v>
      </c>
      <c r="Z7" s="118"/>
      <c r="AA7" s="119">
        <f>IF(SUM(B7:Z7)&lt;&gt;0,AVERAGEIF(B7:Z7,"&lt;&gt;"""),"")</f>
        <v>116.65916666666668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81.900000000000006</v>
      </c>
      <c r="R15" s="133">
        <v>161.80000000000001</v>
      </c>
      <c r="S15" s="133">
        <v>229.6</v>
      </c>
      <c r="T15" s="133">
        <v>127.8</v>
      </c>
      <c r="U15" s="133">
        <v>7.4</v>
      </c>
      <c r="V15" s="133"/>
      <c r="W15" s="133">
        <v>28.5</v>
      </c>
      <c r="X15" s="133"/>
      <c r="Y15" s="133">
        <v>55</v>
      </c>
      <c r="Z15" s="131"/>
      <c r="AA15" s="132">
        <f t="shared" si="0"/>
        <v>692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81.900000000000006</v>
      </c>
      <c r="R16" s="135">
        <f t="shared" si="1"/>
        <v>161.80000000000001</v>
      </c>
      <c r="S16" s="135">
        <f t="shared" si="1"/>
        <v>229.6</v>
      </c>
      <c r="T16" s="135">
        <f t="shared" si="1"/>
        <v>127.8</v>
      </c>
      <c r="U16" s="135">
        <f t="shared" si="1"/>
        <v>7.4</v>
      </c>
      <c r="V16" s="135">
        <f t="shared" si="1"/>
        <v>0</v>
      </c>
      <c r="W16" s="135">
        <f t="shared" si="1"/>
        <v>28.5</v>
      </c>
      <c r="X16" s="135">
        <f t="shared" si="1"/>
        <v>0</v>
      </c>
      <c r="Y16" s="135">
        <f t="shared" si="1"/>
        <v>55</v>
      </c>
      <c r="Z16" s="136" t="str">
        <f t="shared" si="1"/>
        <v/>
      </c>
      <c r="AA16" s="90">
        <f t="shared" si="0"/>
        <v>692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33.200000000000003</v>
      </c>
      <c r="O23" s="133">
        <v>33.799999999999997</v>
      </c>
      <c r="P23" s="133"/>
      <c r="Q23" s="133"/>
      <c r="R23" s="133"/>
      <c r="S23" s="133"/>
      <c r="T23" s="133"/>
      <c r="U23" s="133"/>
      <c r="V23" s="133">
        <v>85.6</v>
      </c>
      <c r="W23" s="133"/>
      <c r="X23" s="133">
        <v>29.3</v>
      </c>
      <c r="Y23" s="133"/>
      <c r="Z23" s="131"/>
      <c r="AA23" s="132">
        <f t="shared" si="2"/>
        <v>181.9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33.200000000000003</v>
      </c>
      <c r="O24" s="135">
        <f t="shared" si="3"/>
        <v>33.799999999999997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85.6</v>
      </c>
      <c r="W24" s="135">
        <f t="shared" si="3"/>
        <v>0</v>
      </c>
      <c r="X24" s="135">
        <f t="shared" si="3"/>
        <v>29.3</v>
      </c>
      <c r="Y24" s="135">
        <f t="shared" si="3"/>
        <v>0</v>
      </c>
      <c r="Z24" s="136" t="str">
        <f t="shared" si="3"/>
        <v/>
      </c>
      <c r="AA24" s="90">
        <f t="shared" si="2"/>
        <v>181.9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2024-06-28T08:34:30Z</dcterms:created>
  <dcterms:modified xsi:type="dcterms:W3CDTF">2024-06-28T08:34:32Z</dcterms:modified>
</cp:coreProperties>
</file>