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<sst xmlns="http://schemas.openxmlformats.org/spreadsheetml/2006/main" count="119" uniqueCount="54">
  <si>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26/06/2024 11:41:47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</si>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</sst>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AD2-4CA3-ACF6-E7F8E0434B0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AD2-4CA3-ACF6-E7F8E0434B0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29.428000000000001</c:v>
                </c:pt>
                <c:pt idx="13">
                  <c:v>4.3339999999999996</c:v>
                </c:pt>
                <c:pt idx="14">
                  <c:v>4.093</c:v>
                </c:pt>
                <c:pt idx="15">
                  <c:v>3.8780000000000001</c:v>
                </c:pt>
                <c:pt idx="16">
                  <c:v>3.7690000000000001</c:v>
                </c:pt>
                <c:pt idx="17">
                  <c:v>17.567</c:v>
                </c:pt>
                <c:pt idx="18">
                  <c:v>10.122</c:v>
                </c:pt>
                <c:pt idx="19">
                  <c:v>4.8470000000000004</c:v>
                </c:pt>
                <c:pt idx="20">
                  <c:v>14.608000000000001</c:v>
                </c:pt>
                <c:pt idx="21">
                  <c:v>9.3260000000000005</c:v>
                </c:pt>
                <c:pt idx="22">
                  <c:v>4.1319999999999997</c:v>
                </c:pt>
                <c:pt idx="23">
                  <c:v>5.2990000000000004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D2-4CA3-ACF6-E7F8E0434B0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6.875</c:v>
                </c:pt>
                <c:pt idx="13">
                  <c:v>2.3580000000000001</c:v>
                </c:pt>
                <c:pt idx="14">
                  <c:v>2.8809999999999998</c:v>
                </c:pt>
                <c:pt idx="15">
                  <c:v>0.98299999999999998</c:v>
                </c:pt>
                <c:pt idx="17">
                  <c:v>21.428000000000001</c:v>
                </c:pt>
                <c:pt idx="18">
                  <c:v>12.155999999999999</c:v>
                </c:pt>
                <c:pt idx="19">
                  <c:v>8.4120000000000008</c:v>
                </c:pt>
                <c:pt idx="20">
                  <c:v>8.0760000000000005</c:v>
                </c:pt>
                <c:pt idx="21">
                  <c:v>8.36</c:v>
                </c:pt>
                <c:pt idx="22">
                  <c:v>7.9279999999999999</c:v>
                </c:pt>
                <c:pt idx="23">
                  <c:v>9.5440000000000005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D2-4CA3-ACF6-E7F8E0434B0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AD2-4CA3-ACF6-E7F8E0434B0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AD2-4CA3-ACF6-E7F8E0434B0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AD2-4CA3-ACF6-E7F8E0434B0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AD2-4CA3-ACF6-E7F8E0434B0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AD2-4CA3-ACF6-E7F8E0434B0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10.911999999999999</c:v>
                </c:pt>
                <c:pt idx="13">
                  <c:v>13.132999999999999</c:v>
                </c:pt>
                <c:pt idx="14">
                  <c:v>22.990000000000002</c:v>
                </c:pt>
                <c:pt idx="15">
                  <c:v>81.296999999999997</c:v>
                </c:pt>
                <c:pt idx="18">
                  <c:v>7.2469999999999999</c:v>
                </c:pt>
                <c:pt idx="20">
                  <c:v>18.999000000000002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AD2-4CA3-ACF6-E7F8E0434B0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93.5</c:v>
                </c:pt>
                <c:pt idx="17">
                  <c:v>20.8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AD2-4CA3-ACF6-E7F8E0434B0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37.176000000000002</c:v>
                </c:pt>
                <c:pt idx="13">
                  <c:v>57.378999999999998</c:v>
                </c:pt>
                <c:pt idx="14">
                  <c:v>35.411999999999999</c:v>
                </c:pt>
                <c:pt idx="15">
                  <c:v>22.85</c:v>
                </c:pt>
                <c:pt idx="16">
                  <c:v>32.597999999999999</c:v>
                </c:pt>
                <c:pt idx="17">
                  <c:v>13.689</c:v>
                </c:pt>
                <c:pt idx="18">
                  <c:v>32.602999999999994</c:v>
                </c:pt>
                <c:pt idx="19">
                  <c:v>38.430999999999997</c:v>
                </c:pt>
                <c:pt idx="20">
                  <c:v>18.715</c:v>
                </c:pt>
                <c:pt idx="21">
                  <c:v>38.305</c:v>
                </c:pt>
                <c:pt idx="22">
                  <c:v>27.722999999999999</c:v>
                </c:pt>
                <c:pt idx="23">
                  <c:v>0.26600000000000001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AD2-4CA3-ACF6-E7F8E0434B0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AD2-4CA3-ACF6-E7F8E0434B0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AD2-4CA3-ACF6-E7F8E0434B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81</c:v>
                </c:pt>
                <c:pt idx="13">
                  <c:v>79.94</c:v>
                </c:pt>
                <c:pt idx="14">
                  <c:v>82</c:v>
                </c:pt>
                <c:pt idx="15">
                  <c:v>88.22</c:v>
                </c:pt>
                <c:pt idx="16">
                  <c:v>100</c:v>
                </c:pt>
                <c:pt idx="17">
                  <c:v>103</c:v>
                </c:pt>
                <c:pt idx="18">
                  <c:v>178</c:v>
                </c:pt>
                <c:pt idx="19">
                  <c:v>268.57</c:v>
                </c:pt>
                <c:pt idx="20">
                  <c:v>309.10000000000002</c:v>
                </c:pt>
                <c:pt idx="21">
                  <c:v>183.14</c:v>
                </c:pt>
                <c:pt idx="22">
                  <c:v>109.11</c:v>
                </c:pt>
                <c:pt idx="23">
                  <c:v>96.56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AD2-4CA3-ACF6-E7F8E0434B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B36-4D9F-8BE4-7035B3F3A6D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B36-4D9F-8BE4-7035B3F3A6D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8.2799999999999994</c:v>
                </c:pt>
                <c:pt idx="13">
                  <c:v>7.07</c:v>
                </c:pt>
                <c:pt idx="14">
                  <c:v>5.16</c:v>
                </c:pt>
                <c:pt idx="15">
                  <c:v>11.43</c:v>
                </c:pt>
                <c:pt idx="16">
                  <c:v>16.510000000000002</c:v>
                </c:pt>
                <c:pt idx="17">
                  <c:v>12.44</c:v>
                </c:pt>
                <c:pt idx="18">
                  <c:v>7.27</c:v>
                </c:pt>
                <c:pt idx="19">
                  <c:v>3.19</c:v>
                </c:pt>
                <c:pt idx="20">
                  <c:v>5.23</c:v>
                </c:pt>
                <c:pt idx="21">
                  <c:v>5.18</c:v>
                </c:pt>
                <c:pt idx="22">
                  <c:v>4.0999999999999996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36-4D9F-8BE4-7035B3F3A6D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52.432000000000002</c:v>
                </c:pt>
                <c:pt idx="13">
                  <c:v>48.843000000000004</c:v>
                </c:pt>
                <c:pt idx="14">
                  <c:v>35.792000000000002</c:v>
                </c:pt>
                <c:pt idx="15">
                  <c:v>57.330999999999996</c:v>
                </c:pt>
                <c:pt idx="16">
                  <c:v>80.155000000000001</c:v>
                </c:pt>
                <c:pt idx="17">
                  <c:v>52.600999999999999</c:v>
                </c:pt>
                <c:pt idx="18">
                  <c:v>46.066000000000003</c:v>
                </c:pt>
                <c:pt idx="19">
                  <c:v>39.295999999999999</c:v>
                </c:pt>
                <c:pt idx="20">
                  <c:v>46.884999999999998</c:v>
                </c:pt>
                <c:pt idx="21">
                  <c:v>42.688000000000002</c:v>
                </c:pt>
                <c:pt idx="22">
                  <c:v>27.64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36-4D9F-8BE4-7035B3F3A6D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B36-4D9F-8BE4-7035B3F3A6D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B36-4D9F-8BE4-7035B3F3A6D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B36-4D9F-8BE4-7035B3F3A6D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B36-4D9F-8BE4-7035B3F3A6D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B36-4D9F-8BE4-7035B3F3A6D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B36-4D9F-8BE4-7035B3F3A6D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B36-4D9F-8BE4-7035B3F3A6D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23.679000000000002</c:v>
                </c:pt>
                <c:pt idx="13">
                  <c:v>21.291000000000004</c:v>
                </c:pt>
                <c:pt idx="14">
                  <c:v>24.424000000000003</c:v>
                </c:pt>
                <c:pt idx="15">
                  <c:v>40.247</c:v>
                </c:pt>
                <c:pt idx="16">
                  <c:v>33.202999999999996</c:v>
                </c:pt>
                <c:pt idx="17">
                  <c:v>8.4559999999999995</c:v>
                </c:pt>
                <c:pt idx="18">
                  <c:v>8.7919999999999998</c:v>
                </c:pt>
                <c:pt idx="19">
                  <c:v>9.2040000000000006</c:v>
                </c:pt>
                <c:pt idx="20">
                  <c:v>8.2829999999999995</c:v>
                </c:pt>
                <c:pt idx="21">
                  <c:v>8.1230000000000011</c:v>
                </c:pt>
                <c:pt idx="22">
                  <c:v>8.0429999999999993</c:v>
                </c:pt>
                <c:pt idx="23">
                  <c:v>8.35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B36-4D9F-8BE4-7035B3F3A6D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B36-4D9F-8BE4-7035B3F3A6D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B36-4D9F-8BE4-7035B3F3A6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81</c:v>
                </c:pt>
                <c:pt idx="13">
                  <c:v>79.94</c:v>
                </c:pt>
                <c:pt idx="14">
                  <c:v>82</c:v>
                </c:pt>
                <c:pt idx="15">
                  <c:v>88.22</c:v>
                </c:pt>
                <c:pt idx="16">
                  <c:v>100</c:v>
                </c:pt>
                <c:pt idx="17">
                  <c:v>103</c:v>
                </c:pt>
                <c:pt idx="18">
                  <c:v>178</c:v>
                </c:pt>
                <c:pt idx="19">
                  <c:v>268.57</c:v>
                </c:pt>
                <c:pt idx="20">
                  <c:v>309.10000000000002</c:v>
                </c:pt>
                <c:pt idx="21">
                  <c:v>183.14</c:v>
                </c:pt>
                <c:pt idx="22">
                  <c:v>109.11</c:v>
                </c:pt>
                <c:pt idx="23">
                  <c:v>96.56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B36-4D9F-8BE4-7035B3F3A6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84.390999999999991</v>
      </c>
      <c r="O4" s="18">
        <v>77.203999999999994</v>
      </c>
      <c r="P4" s="18">
        <v>65.376000000000005</v>
      </c>
      <c r="Q4" s="18">
        <v>109.00799999999998</v>
      </c>
      <c r="R4" s="18">
        <v>129.86700000000002</v>
      </c>
      <c r="S4" s="18">
        <v>73.483999999999995</v>
      </c>
      <c r="T4" s="18">
        <v>62.128</v>
      </c>
      <c r="U4" s="18">
        <v>51.690000000000005</v>
      </c>
      <c r="V4" s="18">
        <v>60.398000000000003</v>
      </c>
      <c r="W4" s="18">
        <v>55.991000000000007</v>
      </c>
      <c r="X4" s="18">
        <v>39.782999999999994</v>
      </c>
      <c r="Y4" s="18">
        <v>15.109</v>
      </c>
      <c r="Z4" s="19"/>
      <c r="AA4" s="20">
        <f>SUM(B4:Z4)</f>
        <v>824.42900000000009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81</v>
      </c>
      <c r="O7" s="28">
        <v>79.94</v>
      </c>
      <c r="P7" s="28">
        <v>82</v>
      </c>
      <c r="Q7" s="28">
        <v>88.22</v>
      </c>
      <c r="R7" s="28">
        <v>100</v>
      </c>
      <c r="S7" s="28">
        <v>103</v>
      </c>
      <c r="T7" s="28">
        <v>178</v>
      </c>
      <c r="U7" s="28">
        <v>268.57</v>
      </c>
      <c r="V7" s="28">
        <v>309.10000000000002</v>
      </c>
      <c r="W7" s="28">
        <v>183.14</v>
      </c>
      <c r="X7" s="28">
        <v>109.11</v>
      </c>
      <c r="Y7" s="28">
        <v>96.56</v>
      </c>
      <c r="Z7" s="29"/>
      <c r="AA7" s="30">
        <f>IF(SUM(B7:Z7)&lt;&gt;0,AVERAGEIF(B7:Z7,"&lt;&gt;"""),"")</f>
        <v>139.88666666666663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10.911999999999999</v>
      </c>
      <c r="O12" s="52">
        <v>13.132999999999999</v>
      </c>
      <c r="P12" s="52">
        <v>22.990000000000002</v>
      </c>
      <c r="Q12" s="52">
        <v>81.296999999999997</v>
      </c>
      <c r="R12" s="52"/>
      <c r="S12" s="52"/>
      <c r="T12" s="52">
        <v>7.2469999999999999</v>
      </c>
      <c r="U12" s="52"/>
      <c r="V12" s="52">
        <v>18.999000000000002</v>
      </c>
      <c r="W12" s="52"/>
      <c r="X12" s="52"/>
      <c r="Y12" s="52"/>
      <c r="Z12" s="53"/>
      <c r="AA12" s="54">
        <f t="shared" si="0"/>
        <v>154.578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37.176000000000002</v>
      </c>
      <c r="O14" s="57">
        <v>57.378999999999998</v>
      </c>
      <c r="P14" s="57">
        <v>35.411999999999999</v>
      </c>
      <c r="Q14" s="57">
        <v>22.85</v>
      </c>
      <c r="R14" s="57">
        <v>32.597999999999999</v>
      </c>
      <c r="S14" s="57">
        <v>13.689</v>
      </c>
      <c r="T14" s="57">
        <v>32.602999999999994</v>
      </c>
      <c r="U14" s="57">
        <v>38.430999999999997</v>
      </c>
      <c r="V14" s="57">
        <v>18.715</v>
      </c>
      <c r="W14" s="57">
        <v>38.305</v>
      </c>
      <c r="X14" s="57">
        <v>27.722999999999999</v>
      </c>
      <c r="Y14" s="57">
        <v>0.26600000000000001</v>
      </c>
      <c r="Z14" s="58"/>
      <c r="AA14" s="59">
        <f t="shared" si="0"/>
        <v>355.14699999999999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48.088000000000001</v>
      </c>
      <c r="O16" s="62">
        <f t="shared" si="1"/>
        <v>70.512</v>
      </c>
      <c r="P16" s="62">
        <f t="shared" si="1"/>
        <v>58.402000000000001</v>
      </c>
      <c r="Q16" s="62">
        <f t="shared" si="1"/>
        <v>104.14699999999999</v>
      </c>
      <c r="R16" s="62">
        <f t="shared" si="1"/>
        <v>32.597999999999999</v>
      </c>
      <c r="S16" s="62">
        <f t="shared" si="1"/>
        <v>13.689</v>
      </c>
      <c r="T16" s="62">
        <f t="shared" si="1"/>
        <v>39.849999999999994</v>
      </c>
      <c r="U16" s="62">
        <f t="shared" si="1"/>
        <v>38.430999999999997</v>
      </c>
      <c r="V16" s="62">
        <f t="shared" si="1"/>
        <v>37.713999999999999</v>
      </c>
      <c r="W16" s="62">
        <f t="shared" si="1"/>
        <v>38.305</v>
      </c>
      <c r="X16" s="62">
        <f t="shared" si="1"/>
        <v>27.722999999999999</v>
      </c>
      <c r="Y16" s="62">
        <f t="shared" si="1"/>
        <v>0.26600000000000001</v>
      </c>
      <c r="Z16" s="63" t="str">
        <f t="shared" si="1"/>
        <v/>
      </c>
      <c r="AA16" s="64">
        <f>SUM(AA10:AA15)</f>
        <v>509.72500000000002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29.428000000000001</v>
      </c>
      <c r="O20" s="77">
        <v>4.3339999999999996</v>
      </c>
      <c r="P20" s="77">
        <v>4.093</v>
      </c>
      <c r="Q20" s="77">
        <v>3.8780000000000001</v>
      </c>
      <c r="R20" s="77">
        <v>3.7690000000000001</v>
      </c>
      <c r="S20" s="77">
        <v>17.567</v>
      </c>
      <c r="T20" s="77">
        <v>10.122</v>
      </c>
      <c r="U20" s="77">
        <v>4.8470000000000004</v>
      </c>
      <c r="V20" s="77">
        <v>14.608000000000001</v>
      </c>
      <c r="W20" s="77">
        <v>9.3260000000000005</v>
      </c>
      <c r="X20" s="77">
        <v>4.1319999999999997</v>
      </c>
      <c r="Y20" s="77">
        <v>5.2990000000000004</v>
      </c>
      <c r="Z20" s="78"/>
      <c r="AA20" s="79">
        <f t="shared" si="2"/>
        <v>111.40300000000002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6.875</v>
      </c>
      <c r="O21" s="81">
        <v>2.3580000000000001</v>
      </c>
      <c r="P21" s="81">
        <v>2.8809999999999998</v>
      </c>
      <c r="Q21" s="81">
        <v>0.98299999999999998</v>
      </c>
      <c r="R21" s="81"/>
      <c r="S21" s="81">
        <v>21.428000000000001</v>
      </c>
      <c r="T21" s="81">
        <v>12.155999999999999</v>
      </c>
      <c r="U21" s="81">
        <v>8.4120000000000008</v>
      </c>
      <c r="V21" s="81">
        <v>8.0760000000000005</v>
      </c>
      <c r="W21" s="81">
        <v>8.36</v>
      </c>
      <c r="X21" s="81">
        <v>7.9279999999999999</v>
      </c>
      <c r="Y21" s="81">
        <v>9.5440000000000005</v>
      </c>
      <c r="Z21" s="78"/>
      <c r="AA21" s="79">
        <f t="shared" si="2"/>
        <v>89.000999999999991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36.302999999999997</v>
      </c>
      <c r="O26" s="88">
        <f t="shared" si="3"/>
        <v>6.6920000000000002</v>
      </c>
      <c r="P26" s="88">
        <f t="shared" si="3"/>
        <v>6.9740000000000002</v>
      </c>
      <c r="Q26" s="88">
        <f t="shared" si="3"/>
        <v>4.8609999999999998</v>
      </c>
      <c r="R26" s="88">
        <f t="shared" si="3"/>
        <v>3.7690000000000001</v>
      </c>
      <c r="S26" s="88">
        <f t="shared" si="3"/>
        <v>38.995000000000005</v>
      </c>
      <c r="T26" s="88">
        <f t="shared" si="3"/>
        <v>22.277999999999999</v>
      </c>
      <c r="U26" s="88">
        <f t="shared" si="3"/>
        <v>13.259</v>
      </c>
      <c r="V26" s="88">
        <f t="shared" si="3"/>
        <v>22.684000000000001</v>
      </c>
      <c r="W26" s="88">
        <f t="shared" si="3"/>
        <v>17.686</v>
      </c>
      <c r="X26" s="88">
        <f t="shared" si="3"/>
        <v>12.059999999999999</v>
      </c>
      <c r="Y26" s="88">
        <f t="shared" si="3"/>
        <v>14.843</v>
      </c>
      <c r="Z26" s="89" t="str">
        <f t="shared" si="3"/>
        <v/>
      </c>
      <c r="AA26" s="90">
        <f>SUM(AA19:AA25)</f>
        <v>200.404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84.391000000000005</v>
      </c>
      <c r="O30" s="77">
        <v>77.203999999999994</v>
      </c>
      <c r="P30" s="77">
        <v>65.376000000000005</v>
      </c>
      <c r="Q30" s="77">
        <v>109.008</v>
      </c>
      <c r="R30" s="77">
        <v>36.366999999999997</v>
      </c>
      <c r="S30" s="77">
        <v>52.683999999999997</v>
      </c>
      <c r="T30" s="77">
        <v>62.128</v>
      </c>
      <c r="U30" s="77">
        <v>51.69</v>
      </c>
      <c r="V30" s="77">
        <v>60.398000000000003</v>
      </c>
      <c r="W30" s="77">
        <v>55.991</v>
      </c>
      <c r="X30" s="77">
        <v>39.783000000000001</v>
      </c>
      <c r="Y30" s="77">
        <v>15.109</v>
      </c>
      <c r="Z30" s="78"/>
      <c r="AA30" s="79">
        <f>SUM(B30:Z30)</f>
        <v>710.12900000000002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84.391000000000005</v>
      </c>
      <c r="O32" s="62">
        <f t="shared" si="4"/>
        <v>77.203999999999994</v>
      </c>
      <c r="P32" s="62">
        <f t="shared" si="4"/>
        <v>65.376000000000005</v>
      </c>
      <c r="Q32" s="62">
        <f t="shared" si="4"/>
        <v>109.008</v>
      </c>
      <c r="R32" s="62">
        <f t="shared" si="4"/>
        <v>36.366999999999997</v>
      </c>
      <c r="S32" s="62">
        <f t="shared" si="4"/>
        <v>52.683999999999997</v>
      </c>
      <c r="T32" s="62">
        <f t="shared" si="4"/>
        <v>62.128</v>
      </c>
      <c r="U32" s="62">
        <f t="shared" si="4"/>
        <v>51.69</v>
      </c>
      <c r="V32" s="62">
        <f t="shared" si="4"/>
        <v>60.398000000000003</v>
      </c>
      <c r="W32" s="62">
        <f t="shared" si="4"/>
        <v>55.991</v>
      </c>
      <c r="X32" s="62">
        <f t="shared" si="4"/>
        <v>39.783000000000001</v>
      </c>
      <c r="Y32" s="62">
        <f t="shared" si="4"/>
        <v>15.109</v>
      </c>
      <c r="Z32" s="63" t="str">
        <f t="shared" si="4"/>
        <v/>
      </c>
      <c r="AA32" s="64">
        <f>SUM(AA29:AA31)</f>
        <v>710.12900000000002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93.5</v>
      </c>
      <c r="S39" s="99">
        <v>20.8</v>
      </c>
      <c r="T39" s="99"/>
      <c r="U39" s="99"/>
      <c r="V39" s="99"/>
      <c r="W39" s="99"/>
      <c r="X39" s="99"/>
      <c r="Y39" s="99"/>
      <c r="Z39" s="100"/>
      <c r="AA39" s="79">
        <f t="shared" si="5"/>
        <v>114.3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93.5</v>
      </c>
      <c r="S40" s="88">
        <f t="shared" si="6"/>
        <v>20.8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114.3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93.5</v>
      </c>
      <c r="S47" s="99">
        <v>20.8</v>
      </c>
      <c r="T47" s="99"/>
      <c r="U47" s="99"/>
      <c r="V47" s="99"/>
      <c r="W47" s="99"/>
      <c r="X47" s="99"/>
      <c r="Y47" s="99"/>
      <c r="Z47" s="100"/>
      <c r="AA47" s="79">
        <f t="shared" si="7"/>
        <v>114.3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93.5</v>
      </c>
      <c r="S49" s="88">
        <f t="shared" si="8"/>
        <v>20.8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114.3</v>
      </c>
    </row>
    <row r="50" spans="1:27" ht="16.149999999999999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84.390999999999991</v>
      </c>
      <c r="O52" s="88">
        <f t="shared" si="10"/>
        <v>77.204000000000008</v>
      </c>
      <c r="P52" s="88">
        <f t="shared" si="10"/>
        <v>65.376000000000005</v>
      </c>
      <c r="Q52" s="88">
        <f t="shared" si="10"/>
        <v>109.008</v>
      </c>
      <c r="R52" s="88">
        <f t="shared" si="10"/>
        <v>129.86699999999999</v>
      </c>
      <c r="S52" s="88">
        <f t="shared" si="10"/>
        <v>73.484000000000009</v>
      </c>
      <c r="T52" s="88">
        <f t="shared" si="10"/>
        <v>62.127999999999993</v>
      </c>
      <c r="U52" s="88">
        <f t="shared" si="10"/>
        <v>51.69</v>
      </c>
      <c r="V52" s="88">
        <f t="shared" si="10"/>
        <v>60.397999999999996</v>
      </c>
      <c r="W52" s="88">
        <f t="shared" si="10"/>
        <v>55.991</v>
      </c>
      <c r="X52" s="88">
        <f t="shared" si="10"/>
        <v>39.783000000000001</v>
      </c>
      <c r="Y52" s="88">
        <f t="shared" si="10"/>
        <v>15.109</v>
      </c>
      <c r="Z52" s="89" t="str">
        <f t="shared" si="10"/>
        <v/>
      </c>
      <c r="AA52" s="104">
        <f>SUM(B52:Z52)</f>
        <v>824.4290000000002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84.39100000000002</v>
      </c>
      <c r="O4" s="18">
        <v>77.203999999999994</v>
      </c>
      <c r="P4" s="18">
        <v>65.376000000000005</v>
      </c>
      <c r="Q4" s="18">
        <v>109.00799999999998</v>
      </c>
      <c r="R4" s="18">
        <v>129.86800000000002</v>
      </c>
      <c r="S4" s="18">
        <v>73.496999999999986</v>
      </c>
      <c r="T4" s="18">
        <v>62.128</v>
      </c>
      <c r="U4" s="18">
        <v>51.69</v>
      </c>
      <c r="V4" s="18">
        <v>60.397999999999996</v>
      </c>
      <c r="W4" s="18">
        <v>55.991000000000007</v>
      </c>
      <c r="X4" s="18">
        <v>39.783000000000001</v>
      </c>
      <c r="Y4" s="18">
        <v>15.15</v>
      </c>
      <c r="Z4" s="19"/>
      <c r="AA4" s="20">
        <f>SUM(B4:Z4)</f>
        <v>824.48400000000004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81</v>
      </c>
      <c r="O7" s="28">
        <v>79.94</v>
      </c>
      <c r="P7" s="28">
        <v>82</v>
      </c>
      <c r="Q7" s="28">
        <v>88.22</v>
      </c>
      <c r="R7" s="28">
        <v>100</v>
      </c>
      <c r="S7" s="28">
        <v>103</v>
      </c>
      <c r="T7" s="28">
        <v>178</v>
      </c>
      <c r="U7" s="28">
        <v>268.57</v>
      </c>
      <c r="V7" s="28">
        <v>309.10000000000002</v>
      </c>
      <c r="W7" s="28">
        <v>183.14</v>
      </c>
      <c r="X7" s="28">
        <v>109.11</v>
      </c>
      <c r="Y7" s="28">
        <v>96.56</v>
      </c>
      <c r="Z7" s="29"/>
      <c r="AA7" s="30">
        <f>IF(SUM(B7:Z7)&lt;&gt;0,AVERAGEIF(B7:Z7,"&lt;&gt;"""),"")</f>
        <v>139.88666666666663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23.679000000000002</v>
      </c>
      <c r="O14" s="57">
        <v>21.291000000000004</v>
      </c>
      <c r="P14" s="57">
        <v>24.424000000000003</v>
      </c>
      <c r="Q14" s="57">
        <v>40.247</v>
      </c>
      <c r="R14" s="57">
        <v>33.202999999999996</v>
      </c>
      <c r="S14" s="57">
        <v>8.4559999999999995</v>
      </c>
      <c r="T14" s="57">
        <v>8.7919999999999998</v>
      </c>
      <c r="U14" s="57">
        <v>9.2040000000000006</v>
      </c>
      <c r="V14" s="57">
        <v>8.2829999999999995</v>
      </c>
      <c r="W14" s="57">
        <v>8.1230000000000011</v>
      </c>
      <c r="X14" s="57">
        <v>8.0429999999999993</v>
      </c>
      <c r="Y14" s="57">
        <v>8.35</v>
      </c>
      <c r="Z14" s="58"/>
      <c r="AA14" s="59">
        <f t="shared" si="0"/>
        <v>202.09499999999997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23.679000000000002</v>
      </c>
      <c r="O16" s="62">
        <f t="shared" si="1"/>
        <v>21.291000000000004</v>
      </c>
      <c r="P16" s="62">
        <f t="shared" si="1"/>
        <v>24.424000000000003</v>
      </c>
      <c r="Q16" s="62">
        <f t="shared" si="1"/>
        <v>40.247</v>
      </c>
      <c r="R16" s="62">
        <f t="shared" si="1"/>
        <v>33.202999999999996</v>
      </c>
      <c r="S16" s="62">
        <f t="shared" si="1"/>
        <v>8.4559999999999995</v>
      </c>
      <c r="T16" s="62">
        <f t="shared" si="1"/>
        <v>8.7919999999999998</v>
      </c>
      <c r="U16" s="62">
        <f t="shared" si="1"/>
        <v>9.2040000000000006</v>
      </c>
      <c r="V16" s="62">
        <f t="shared" si="1"/>
        <v>8.2829999999999995</v>
      </c>
      <c r="W16" s="62">
        <f t="shared" si="1"/>
        <v>8.1230000000000011</v>
      </c>
      <c r="X16" s="62">
        <f t="shared" si="1"/>
        <v>8.0429999999999993</v>
      </c>
      <c r="Y16" s="62">
        <f t="shared" si="1"/>
        <v>8.35</v>
      </c>
      <c r="Z16" s="63" t="str">
        <f t="shared" si="1"/>
        <v/>
      </c>
      <c r="AA16" s="64">
        <f>SUM(AA10:AA15)</f>
        <v>202.09499999999997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8.2799999999999994</v>
      </c>
      <c r="O20" s="77">
        <v>7.07</v>
      </c>
      <c r="P20" s="77">
        <v>5.16</v>
      </c>
      <c r="Q20" s="77">
        <v>11.43</v>
      </c>
      <c r="R20" s="77">
        <v>16.510000000000002</v>
      </c>
      <c r="S20" s="77">
        <v>12.44</v>
      </c>
      <c r="T20" s="77">
        <v>7.27</v>
      </c>
      <c r="U20" s="77">
        <v>3.19</v>
      </c>
      <c r="V20" s="77">
        <v>5.23</v>
      </c>
      <c r="W20" s="77">
        <v>5.18</v>
      </c>
      <c r="X20" s="77">
        <v>4.0999999999999996</v>
      </c>
      <c r="Y20" s="77"/>
      <c r="Z20" s="78"/>
      <c r="AA20" s="79">
        <f t="shared" si="2"/>
        <v>85.859999999999985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52.432000000000002</v>
      </c>
      <c r="O21" s="81">
        <v>48.843000000000004</v>
      </c>
      <c r="P21" s="81">
        <v>35.792000000000002</v>
      </c>
      <c r="Q21" s="81">
        <v>57.330999999999996</v>
      </c>
      <c r="R21" s="81">
        <v>80.155000000000001</v>
      </c>
      <c r="S21" s="81">
        <v>52.600999999999999</v>
      </c>
      <c r="T21" s="81">
        <v>46.066000000000003</v>
      </c>
      <c r="U21" s="81">
        <v>39.295999999999999</v>
      </c>
      <c r="V21" s="81">
        <v>46.884999999999998</v>
      </c>
      <c r="W21" s="81">
        <v>42.688000000000002</v>
      </c>
      <c r="X21" s="81">
        <v>27.64</v>
      </c>
      <c r="Y21" s="81"/>
      <c r="Z21" s="78"/>
      <c r="AA21" s="79">
        <f t="shared" si="2"/>
        <v>529.72900000000004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60.712000000000003</v>
      </c>
      <c r="O26" s="88">
        <f t="shared" si="3"/>
        <v>55.913000000000004</v>
      </c>
      <c r="P26" s="88">
        <f t="shared" si="3"/>
        <v>40.951999999999998</v>
      </c>
      <c r="Q26" s="88">
        <f t="shared" si="3"/>
        <v>68.760999999999996</v>
      </c>
      <c r="R26" s="88">
        <f t="shared" si="3"/>
        <v>96.665000000000006</v>
      </c>
      <c r="S26" s="88">
        <f t="shared" si="3"/>
        <v>65.040999999999997</v>
      </c>
      <c r="T26" s="88">
        <f t="shared" si="3"/>
        <v>53.335999999999999</v>
      </c>
      <c r="U26" s="88">
        <f t="shared" si="3"/>
        <v>42.485999999999997</v>
      </c>
      <c r="V26" s="88">
        <f t="shared" si="3"/>
        <v>52.114999999999995</v>
      </c>
      <c r="W26" s="88">
        <f t="shared" si="3"/>
        <v>47.868000000000002</v>
      </c>
      <c r="X26" s="88">
        <f t="shared" si="3"/>
        <v>31.740000000000002</v>
      </c>
      <c r="Y26" s="88">
        <f t="shared" si="3"/>
        <v>0</v>
      </c>
      <c r="Z26" s="89" t="str">
        <f t="shared" si="3"/>
        <v/>
      </c>
      <c r="AA26" s="90">
        <f>SUM(AA19:AA25)</f>
        <v>615.58900000000006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84.391000000000005</v>
      </c>
      <c r="O30" s="77">
        <v>77.203999999999994</v>
      </c>
      <c r="P30" s="77">
        <v>65.376000000000005</v>
      </c>
      <c r="Q30" s="77">
        <v>109.008</v>
      </c>
      <c r="R30" s="77">
        <v>129.86799999999999</v>
      </c>
      <c r="S30" s="77">
        <v>73.497</v>
      </c>
      <c r="T30" s="77">
        <v>62.128</v>
      </c>
      <c r="U30" s="77">
        <v>51.69</v>
      </c>
      <c r="V30" s="77">
        <v>60.398000000000003</v>
      </c>
      <c r="W30" s="77">
        <v>55.991</v>
      </c>
      <c r="X30" s="77">
        <v>39.783000000000001</v>
      </c>
      <c r="Y30" s="77">
        <v>8.35</v>
      </c>
      <c r="Z30" s="78"/>
      <c r="AA30" s="79">
        <f>SUM(B30:Z30)</f>
        <v>817.68400000000008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84.391000000000005</v>
      </c>
      <c r="O32" s="62">
        <f t="shared" si="4"/>
        <v>77.203999999999994</v>
      </c>
      <c r="P32" s="62">
        <f t="shared" si="4"/>
        <v>65.376000000000005</v>
      </c>
      <c r="Q32" s="62">
        <f t="shared" si="4"/>
        <v>109.008</v>
      </c>
      <c r="R32" s="62">
        <f t="shared" si="4"/>
        <v>129.86799999999999</v>
      </c>
      <c r="S32" s="62">
        <f t="shared" si="4"/>
        <v>73.497</v>
      </c>
      <c r="T32" s="62">
        <f t="shared" si="4"/>
        <v>62.128</v>
      </c>
      <c r="U32" s="62">
        <f t="shared" si="4"/>
        <v>51.69</v>
      </c>
      <c r="V32" s="62">
        <f t="shared" si="4"/>
        <v>60.398000000000003</v>
      </c>
      <c r="W32" s="62">
        <f t="shared" si="4"/>
        <v>55.991</v>
      </c>
      <c r="X32" s="62">
        <f t="shared" si="4"/>
        <v>39.783000000000001</v>
      </c>
      <c r="Y32" s="62">
        <f t="shared" si="4"/>
        <v>8.35</v>
      </c>
      <c r="Z32" s="63" t="str">
        <f t="shared" si="4"/>
        <v/>
      </c>
      <c r="AA32" s="64">
        <f>SUM(AA29:AA31)</f>
        <v>817.68400000000008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6.8</v>
      </c>
      <c r="Z39" s="100"/>
      <c r="AA39" s="79">
        <f t="shared" si="5"/>
        <v>6.8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6.8</v>
      </c>
      <c r="Z40" s="89" t="str">
        <f t="shared" si="6"/>
        <v/>
      </c>
      <c r="AA40" s="90">
        <f t="shared" si="5"/>
        <v>6.8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6.8</v>
      </c>
      <c r="Z47" s="100"/>
      <c r="AA47" s="79">
        <f t="shared" si="7"/>
        <v>6.8</v>
      </c>
    </row>
    <row r="48" spans="1:27" ht="25.1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6.8</v>
      </c>
      <c r="Z49" s="89" t="str">
        <f t="shared" si="8"/>
        <v/>
      </c>
      <c r="AA49" s="90">
        <f t="shared" si="7"/>
        <v>6.8</v>
      </c>
    </row>
    <row r="50" spans="1:27" ht="16.149999999999999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84.391000000000005</v>
      </c>
      <c r="O52" s="88">
        <f t="shared" si="10"/>
        <v>77.204000000000008</v>
      </c>
      <c r="P52" s="88">
        <f t="shared" si="10"/>
        <v>65.376000000000005</v>
      </c>
      <c r="Q52" s="88">
        <f t="shared" si="10"/>
        <v>109.008</v>
      </c>
      <c r="R52" s="88">
        <f t="shared" si="10"/>
        <v>129.86799999999999</v>
      </c>
      <c r="S52" s="88">
        <f t="shared" si="10"/>
        <v>73.497</v>
      </c>
      <c r="T52" s="88">
        <f t="shared" si="10"/>
        <v>62.128</v>
      </c>
      <c r="U52" s="88">
        <f t="shared" si="10"/>
        <v>51.69</v>
      </c>
      <c r="V52" s="88">
        <f t="shared" si="10"/>
        <v>60.397999999999996</v>
      </c>
      <c r="W52" s="88">
        <f t="shared" si="10"/>
        <v>55.991</v>
      </c>
      <c r="X52" s="88">
        <f t="shared" si="10"/>
        <v>39.783000000000001</v>
      </c>
      <c r="Y52" s="88">
        <f t="shared" si="10"/>
        <v>15.149999999999999</v>
      </c>
      <c r="Z52" s="89" t="str">
        <f t="shared" si="10"/>
        <v/>
      </c>
      <c r="AA52" s="104">
        <f>SUM(B52:Z52)</f>
        <v>824.48400000000004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-93.5</v>
      </c>
      <c r="S4" s="18">
        <v>-20.8</v>
      </c>
      <c r="T4" s="18"/>
      <c r="U4" s="18"/>
      <c r="V4" s="18"/>
      <c r="W4" s="18"/>
      <c r="X4" s="18"/>
      <c r="Y4" s="18">
        <v>6.8</v>
      </c>
      <c r="Z4" s="19"/>
      <c r="AA4" s="111">
        <f>SUM(B4:Z4)</f>
        <v>-107.5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81</v>
      </c>
      <c r="O7" s="117">
        <v>79.94</v>
      </c>
      <c r="P7" s="117">
        <v>82</v>
      </c>
      <c r="Q7" s="117">
        <v>88.22</v>
      </c>
      <c r="R7" s="117">
        <v>100</v>
      </c>
      <c r="S7" s="117">
        <v>103</v>
      </c>
      <c r="T7" s="117">
        <v>178</v>
      </c>
      <c r="U7" s="117">
        <v>268.57</v>
      </c>
      <c r="V7" s="117">
        <v>309.10000000000002</v>
      </c>
      <c r="W7" s="117">
        <v>183.14</v>
      </c>
      <c r="X7" s="117">
        <v>109.11</v>
      </c>
      <c r="Y7" s="117">
        <v>96.56</v>
      </c>
      <c r="Z7" s="118"/>
      <c r="AA7" s="119">
        <f>IF(SUM(B7:Z7)&lt;&gt;0,AVERAGEIF(B7:Z7,"&lt;&gt;"""),"")</f>
        <v>139.88666666666663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93.5</v>
      </c>
      <c r="S15" s="133">
        <v>20.8</v>
      </c>
      <c r="T15" s="133"/>
      <c r="U15" s="133"/>
      <c r="V15" s="133"/>
      <c r="W15" s="133"/>
      <c r="X15" s="133"/>
      <c r="Y15" s="133"/>
      <c r="Z15" s="131"/>
      <c r="AA15" s="132">
        <f t="shared" si="0"/>
        <v>114.3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93.5</v>
      </c>
      <c r="S16" s="135">
        <f t="shared" si="1"/>
        <v>20.8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114.3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6.8</v>
      </c>
      <c r="Z23" s="131"/>
      <c r="AA23" s="132">
        <f t="shared" si="2"/>
        <v>6.8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6.8</v>
      </c>
      <c r="Z24" s="136" t="str">
        <f t="shared" si="3"/>
        <v/>
      </c>
      <c r="AA24" s="90">
        <f t="shared" si="2"/>
        <v>6.8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2024-06-26T08:41:47Z</dcterms:created>
  <dcterms:modified xsi:type="dcterms:W3CDTF">2024-06-26T08:41:49Z</dcterms:modified>
</cp:coreProperties>
</file>