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<sst xmlns="http://schemas.openxmlformats.org/spreadsheetml/2006/main" count="119" uniqueCount="54">
  <si>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23/06/2024 11:39:30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</si>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</sst>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D1-4853-A74F-40DEA1ED11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3D1-4853-A74F-40DEA1ED11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7.9420000000000002</c:v>
                </c:pt>
                <c:pt idx="13">
                  <c:v>8.3930000000000007</c:v>
                </c:pt>
                <c:pt idx="16">
                  <c:v>9.520999999999999</c:v>
                </c:pt>
                <c:pt idx="17">
                  <c:v>6.7519999999999998</c:v>
                </c:pt>
                <c:pt idx="23">
                  <c:v>5.18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D1-4853-A74F-40DEA1ED11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20.359000000000002</c:v>
                </c:pt>
                <c:pt idx="13">
                  <c:v>21.154</c:v>
                </c:pt>
                <c:pt idx="16">
                  <c:v>29.636999999999997</c:v>
                </c:pt>
                <c:pt idx="17">
                  <c:v>14.047000000000001</c:v>
                </c:pt>
                <c:pt idx="18">
                  <c:v>4.4809999999999999</c:v>
                </c:pt>
                <c:pt idx="19">
                  <c:v>6.5430000000000001</c:v>
                </c:pt>
                <c:pt idx="20">
                  <c:v>3.2959999999999998</c:v>
                </c:pt>
                <c:pt idx="22">
                  <c:v>2.3769999999999998</c:v>
                </c:pt>
                <c:pt idx="23">
                  <c:v>45.876000000000005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D1-4853-A74F-40DEA1ED11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3D1-4853-A74F-40DEA1ED11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D1-4853-A74F-40DEA1ED11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D1-4853-A74F-40DEA1ED11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3D1-4853-A74F-40DEA1ED11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3D1-4853-A74F-40DEA1ED11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55.161999999999999</c:v>
                </c:pt>
                <c:pt idx="15">
                  <c:v>60.201000000000001</c:v>
                </c:pt>
                <c:pt idx="16">
                  <c:v>169.02699999999999</c:v>
                </c:pt>
                <c:pt idx="17">
                  <c:v>5.8570000000000002</c:v>
                </c:pt>
                <c:pt idx="18">
                  <c:v>4.4630000000000001</c:v>
                </c:pt>
                <c:pt idx="19">
                  <c:v>17.733000000000001</c:v>
                </c:pt>
                <c:pt idx="20">
                  <c:v>20</c:v>
                </c:pt>
                <c:pt idx="21">
                  <c:v>20</c:v>
                </c:pt>
                <c:pt idx="22">
                  <c:v>3.04</c:v>
                </c:pt>
                <c:pt idx="23">
                  <c:v>6.8239999999999998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3D1-4853-A74F-40DEA1ED11E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13.7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D1-4853-A74F-40DEA1ED11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45.350999999999999</c:v>
                </c:pt>
                <c:pt idx="13">
                  <c:v>45.277999999999999</c:v>
                </c:pt>
                <c:pt idx="14">
                  <c:v>3.2000000000000001E-2</c:v>
                </c:pt>
                <c:pt idx="15">
                  <c:v>9.6000000000000002E-2</c:v>
                </c:pt>
                <c:pt idx="16">
                  <c:v>23.740000000000002</c:v>
                </c:pt>
                <c:pt idx="17">
                  <c:v>13.283999999999999</c:v>
                </c:pt>
                <c:pt idx="18">
                  <c:v>14.398999999999997</c:v>
                </c:pt>
                <c:pt idx="19">
                  <c:v>5.7690000000000001</c:v>
                </c:pt>
                <c:pt idx="20">
                  <c:v>6.46</c:v>
                </c:pt>
                <c:pt idx="21">
                  <c:v>3.964</c:v>
                </c:pt>
                <c:pt idx="22">
                  <c:v>2.246</c:v>
                </c:pt>
                <c:pt idx="23">
                  <c:v>1.8049999999999999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3D1-4853-A74F-40DEA1ED11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3D1-4853-A74F-40DEA1ED11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2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3D1-4853-A74F-40DEA1ED1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</c:v>
                </c:pt>
                <c:pt idx="13">
                  <c:v>52.5</c:v>
                </c:pt>
                <c:pt idx="14">
                  <c:v>104.44</c:v>
                </c:pt>
                <c:pt idx="15">
                  <c:v>110</c:v>
                </c:pt>
                <c:pt idx="16">
                  <c:v>94.35</c:v>
                </c:pt>
                <c:pt idx="17">
                  <c:v>108.57</c:v>
                </c:pt>
                <c:pt idx="18">
                  <c:v>111.39</c:v>
                </c:pt>
                <c:pt idx="19">
                  <c:v>125.44</c:v>
                </c:pt>
                <c:pt idx="20">
                  <c:v>201.25</c:v>
                </c:pt>
                <c:pt idx="21">
                  <c:v>202.18</c:v>
                </c:pt>
                <c:pt idx="22">
                  <c:v>152.04</c:v>
                </c:pt>
                <c:pt idx="23">
                  <c:v>112.21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3D1-4853-A74F-40DEA1ED1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A6-40B8-BC73-B203A6834B5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A6-40B8-BC73-B203A6834B5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</c:v>
                </c:pt>
                <c:pt idx="13">
                  <c:v>3</c:v>
                </c:pt>
                <c:pt idx="14">
                  <c:v>14.672000000000001</c:v>
                </c:pt>
                <c:pt idx="15">
                  <c:v>5</c:v>
                </c:pt>
                <c:pt idx="17">
                  <c:v>0.90800000000000003</c:v>
                </c:pt>
                <c:pt idx="18">
                  <c:v>5.234</c:v>
                </c:pt>
                <c:pt idx="19">
                  <c:v>2.7970000000000002</c:v>
                </c:pt>
                <c:pt idx="20">
                  <c:v>0.47799999999999998</c:v>
                </c:pt>
                <c:pt idx="21">
                  <c:v>2.6549999999999998</c:v>
                </c:pt>
                <c:pt idx="22">
                  <c:v>3.5079999999999996</c:v>
                </c:pt>
                <c:pt idx="23">
                  <c:v>1.4690000000000001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A6-40B8-BC73-B203A6834B5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23.091000000000001</c:v>
                </c:pt>
                <c:pt idx="13">
                  <c:v>19.573</c:v>
                </c:pt>
                <c:pt idx="14">
                  <c:v>7.8</c:v>
                </c:pt>
                <c:pt idx="15">
                  <c:v>9</c:v>
                </c:pt>
                <c:pt idx="17">
                  <c:v>9.6630000000000003</c:v>
                </c:pt>
                <c:pt idx="18">
                  <c:v>3.903</c:v>
                </c:pt>
                <c:pt idx="19">
                  <c:v>0.19</c:v>
                </c:pt>
                <c:pt idx="20">
                  <c:v>28.713999999999999</c:v>
                </c:pt>
                <c:pt idx="21">
                  <c:v>20.840999999999998</c:v>
                </c:pt>
                <c:pt idx="22">
                  <c:v>20.356000000000002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A6-40B8-BC73-B203A6834B5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A6-40B8-BC73-B203A6834B5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A6-40B8-BC73-B203A6834B5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A6-40B8-BC73-B203A6834B5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A6-40B8-BC73-B203A6834B5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AA6-40B8-BC73-B203A6834B5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AA6-40B8-BC73-B203A6834B5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182.1</c:v>
                </c:pt>
                <c:pt idx="17">
                  <c:v>27.7</c:v>
                </c:pt>
                <c:pt idx="18">
                  <c:v>13.8</c:v>
                </c:pt>
                <c:pt idx="19">
                  <c:v>15.6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A6-40B8-BC73-B203A6834B5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47.560999999999986</c:v>
                </c:pt>
                <c:pt idx="13">
                  <c:v>52.252000000000002</c:v>
                </c:pt>
                <c:pt idx="14">
                  <c:v>32.722000000000001</c:v>
                </c:pt>
                <c:pt idx="15">
                  <c:v>46.296999999999997</c:v>
                </c:pt>
                <c:pt idx="16">
                  <c:v>49.844999999999999</c:v>
                </c:pt>
                <c:pt idx="17">
                  <c:v>1.6619999999999999</c:v>
                </c:pt>
                <c:pt idx="18">
                  <c:v>0.39400000000000002</c:v>
                </c:pt>
                <c:pt idx="19">
                  <c:v>11.460999999999999</c:v>
                </c:pt>
                <c:pt idx="20">
                  <c:v>0.56399999999999995</c:v>
                </c:pt>
                <c:pt idx="21">
                  <c:v>0.46800000000000003</c:v>
                </c:pt>
                <c:pt idx="22">
                  <c:v>0.36399999999999999</c:v>
                </c:pt>
                <c:pt idx="23">
                  <c:v>22.73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A6-40B8-BC73-B203A6834B5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AA6-40B8-BC73-B203A6834B5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AA6-40B8-BC73-B203A6834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53</c:v>
                </c:pt>
                <c:pt idx="13">
                  <c:v>52.5</c:v>
                </c:pt>
                <c:pt idx="14">
                  <c:v>104.44</c:v>
                </c:pt>
                <c:pt idx="15">
                  <c:v>110</c:v>
                </c:pt>
                <c:pt idx="16">
                  <c:v>94.35</c:v>
                </c:pt>
                <c:pt idx="17">
                  <c:v>108.57</c:v>
                </c:pt>
                <c:pt idx="18">
                  <c:v>111.39</c:v>
                </c:pt>
                <c:pt idx="19">
                  <c:v>125.44</c:v>
                </c:pt>
                <c:pt idx="20">
                  <c:v>201.25</c:v>
                </c:pt>
                <c:pt idx="21">
                  <c:v>202.18</c:v>
                </c:pt>
                <c:pt idx="22">
                  <c:v>152.04</c:v>
                </c:pt>
                <c:pt idx="23">
                  <c:v>112.21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A6-40B8-BC73-B203A6834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73.652000000000001</v>
      </c>
      <c r="O4" s="18">
        <v>74.824999999999989</v>
      </c>
      <c r="P4" s="18">
        <v>55.194000000000003</v>
      </c>
      <c r="Q4" s="18">
        <v>60.296999999999997</v>
      </c>
      <c r="R4" s="18">
        <v>231.92500000000001</v>
      </c>
      <c r="S4" s="18">
        <v>39.94</v>
      </c>
      <c r="T4" s="18">
        <v>23.343000000000004</v>
      </c>
      <c r="U4" s="18">
        <v>30.044999999999998</v>
      </c>
      <c r="V4" s="18">
        <v>29.756</v>
      </c>
      <c r="W4" s="18">
        <v>23.964000000000002</v>
      </c>
      <c r="X4" s="18">
        <v>24.262999999999998</v>
      </c>
      <c r="Y4" s="18">
        <v>59.685000000000002</v>
      </c>
      <c r="Z4" s="19"/>
      <c r="AA4" s="20">
        <f>SUM(B4:Z4)</f>
        <v>726.8889999999999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</v>
      </c>
      <c r="O7" s="28">
        <v>52.5</v>
      </c>
      <c r="P7" s="28">
        <v>104.44</v>
      </c>
      <c r="Q7" s="28">
        <v>110</v>
      </c>
      <c r="R7" s="28">
        <v>94.35</v>
      </c>
      <c r="S7" s="28">
        <v>108.57</v>
      </c>
      <c r="T7" s="28">
        <v>111.39</v>
      </c>
      <c r="U7" s="28">
        <v>125.44</v>
      </c>
      <c r="V7" s="28">
        <v>201.25</v>
      </c>
      <c r="W7" s="28">
        <v>202.18</v>
      </c>
      <c r="X7" s="28">
        <v>152.04</v>
      </c>
      <c r="Y7" s="28">
        <v>112.21</v>
      </c>
      <c r="Z7" s="29"/>
      <c r="AA7" s="30">
        <f>IF(SUM(B7:Z7)&lt;&gt;0,AVERAGEIF(B7:Z7,"&lt;&gt;"""),"")</f>
        <v>118.94749999999999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55.161999999999999</v>
      </c>
      <c r="Q12" s="52">
        <v>60.201000000000001</v>
      </c>
      <c r="R12" s="52">
        <v>169.02699999999999</v>
      </c>
      <c r="S12" s="52">
        <v>5.8570000000000002</v>
      </c>
      <c r="T12" s="52">
        <v>4.4630000000000001</v>
      </c>
      <c r="U12" s="52">
        <v>17.733000000000001</v>
      </c>
      <c r="V12" s="52">
        <v>20</v>
      </c>
      <c r="W12" s="52">
        <v>20</v>
      </c>
      <c r="X12" s="52">
        <v>3.04</v>
      </c>
      <c r="Y12" s="52">
        <v>6.8239999999999998</v>
      </c>
      <c r="Z12" s="53"/>
      <c r="AA12" s="54">
        <f t="shared" si="0"/>
        <v>362.30700000000007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2.9</v>
      </c>
      <c r="Y13" s="52"/>
      <c r="Z13" s="53"/>
      <c r="AA13" s="54">
        <f t="shared" si="0"/>
        <v>2.9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45.350999999999999</v>
      </c>
      <c r="O14" s="57">
        <v>45.277999999999999</v>
      </c>
      <c r="P14" s="57">
        <v>3.2000000000000001E-2</v>
      </c>
      <c r="Q14" s="57">
        <v>9.6000000000000002E-2</v>
      </c>
      <c r="R14" s="57">
        <v>23.740000000000002</v>
      </c>
      <c r="S14" s="57">
        <v>13.283999999999999</v>
      </c>
      <c r="T14" s="57">
        <v>14.398999999999997</v>
      </c>
      <c r="U14" s="57">
        <v>5.7690000000000001</v>
      </c>
      <c r="V14" s="57">
        <v>6.46</v>
      </c>
      <c r="W14" s="57">
        <v>3.964</v>
      </c>
      <c r="X14" s="57">
        <v>2.246</v>
      </c>
      <c r="Y14" s="57">
        <v>1.8049999999999999</v>
      </c>
      <c r="Z14" s="58"/>
      <c r="AA14" s="59">
        <f t="shared" si="0"/>
        <v>162.42400000000001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45.350999999999999</v>
      </c>
      <c r="O16" s="62">
        <f t="shared" si="1"/>
        <v>45.277999999999999</v>
      </c>
      <c r="P16" s="62">
        <f t="shared" si="1"/>
        <v>55.193999999999996</v>
      </c>
      <c r="Q16" s="62">
        <f t="shared" si="1"/>
        <v>60.296999999999997</v>
      </c>
      <c r="R16" s="62">
        <f t="shared" si="1"/>
        <v>192.767</v>
      </c>
      <c r="S16" s="62">
        <f t="shared" si="1"/>
        <v>19.140999999999998</v>
      </c>
      <c r="T16" s="62">
        <f t="shared" si="1"/>
        <v>18.861999999999998</v>
      </c>
      <c r="U16" s="62">
        <f t="shared" si="1"/>
        <v>23.502000000000002</v>
      </c>
      <c r="V16" s="62">
        <f t="shared" si="1"/>
        <v>26.46</v>
      </c>
      <c r="W16" s="62">
        <f t="shared" si="1"/>
        <v>23.963999999999999</v>
      </c>
      <c r="X16" s="62">
        <f t="shared" si="1"/>
        <v>8.1859999999999999</v>
      </c>
      <c r="Y16" s="62">
        <f t="shared" si="1"/>
        <v>8.6289999999999996</v>
      </c>
      <c r="Z16" s="63" t="str">
        <f t="shared" si="1"/>
        <v/>
      </c>
      <c r="AA16" s="64">
        <f>SUM(AA10:AA15)</f>
        <v>527.63100000000009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7.9420000000000002</v>
      </c>
      <c r="O20" s="77">
        <v>8.3930000000000007</v>
      </c>
      <c r="P20" s="77"/>
      <c r="Q20" s="77"/>
      <c r="R20" s="77">
        <v>9.520999999999999</v>
      </c>
      <c r="S20" s="77">
        <v>6.7519999999999998</v>
      </c>
      <c r="T20" s="77"/>
      <c r="U20" s="77"/>
      <c r="V20" s="77"/>
      <c r="W20" s="77"/>
      <c r="X20" s="77"/>
      <c r="Y20" s="77">
        <v>5.18</v>
      </c>
      <c r="Z20" s="78"/>
      <c r="AA20" s="79">
        <f t="shared" si="2"/>
        <v>37.788000000000004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20.359000000000002</v>
      </c>
      <c r="O21" s="81">
        <v>21.154</v>
      </c>
      <c r="P21" s="81"/>
      <c r="Q21" s="81"/>
      <c r="R21" s="81">
        <v>29.636999999999997</v>
      </c>
      <c r="S21" s="81">
        <v>14.047000000000001</v>
      </c>
      <c r="T21" s="81">
        <v>4.4809999999999999</v>
      </c>
      <c r="U21" s="81">
        <v>6.5430000000000001</v>
      </c>
      <c r="V21" s="81">
        <v>3.2959999999999998</v>
      </c>
      <c r="W21" s="81"/>
      <c r="X21" s="81">
        <v>2.3769999999999998</v>
      </c>
      <c r="Y21" s="81">
        <v>45.876000000000005</v>
      </c>
      <c r="Z21" s="78"/>
      <c r="AA21" s="79">
        <f t="shared" si="2"/>
        <v>147.77000000000001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28.301000000000002</v>
      </c>
      <c r="O26" s="88">
        <f t="shared" si="3"/>
        <v>29.547000000000001</v>
      </c>
      <c r="P26" s="88">
        <f t="shared" si="3"/>
        <v>0</v>
      </c>
      <c r="Q26" s="88">
        <f t="shared" si="3"/>
        <v>0</v>
      </c>
      <c r="R26" s="88">
        <f t="shared" si="3"/>
        <v>39.157999999999994</v>
      </c>
      <c r="S26" s="88">
        <f t="shared" si="3"/>
        <v>20.798999999999999</v>
      </c>
      <c r="T26" s="88">
        <f t="shared" si="3"/>
        <v>4.4809999999999999</v>
      </c>
      <c r="U26" s="88">
        <f t="shared" si="3"/>
        <v>6.5430000000000001</v>
      </c>
      <c r="V26" s="88">
        <f t="shared" si="3"/>
        <v>3.2959999999999998</v>
      </c>
      <c r="W26" s="88">
        <f t="shared" si="3"/>
        <v>0</v>
      </c>
      <c r="X26" s="88">
        <f t="shared" si="3"/>
        <v>2.3769999999999998</v>
      </c>
      <c r="Y26" s="88">
        <f t="shared" si="3"/>
        <v>51.056000000000004</v>
      </c>
      <c r="Z26" s="89" t="str">
        <f t="shared" si="3"/>
        <v/>
      </c>
      <c r="AA26" s="90">
        <f>SUM(AA19:AA25)</f>
        <v>185.55800000000002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73.652000000000001</v>
      </c>
      <c r="O30" s="77">
        <v>74.825000000000003</v>
      </c>
      <c r="P30" s="77">
        <v>55.194000000000003</v>
      </c>
      <c r="Q30" s="77">
        <v>60.296999999999997</v>
      </c>
      <c r="R30" s="77">
        <v>231.92500000000001</v>
      </c>
      <c r="S30" s="77">
        <v>39.94</v>
      </c>
      <c r="T30" s="77">
        <v>23.343</v>
      </c>
      <c r="U30" s="77">
        <v>30.045000000000002</v>
      </c>
      <c r="V30" s="77">
        <v>29.756</v>
      </c>
      <c r="W30" s="77">
        <v>23.963999999999999</v>
      </c>
      <c r="X30" s="77">
        <v>10.563000000000001</v>
      </c>
      <c r="Y30" s="77">
        <v>59.685000000000002</v>
      </c>
      <c r="Z30" s="78"/>
      <c r="AA30" s="79">
        <f>SUM(B30:Z30)</f>
        <v>713.18899999999985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73.652000000000001</v>
      </c>
      <c r="O32" s="62">
        <f t="shared" si="4"/>
        <v>74.825000000000003</v>
      </c>
      <c r="P32" s="62">
        <f t="shared" si="4"/>
        <v>55.194000000000003</v>
      </c>
      <c r="Q32" s="62">
        <f t="shared" si="4"/>
        <v>60.296999999999997</v>
      </c>
      <c r="R32" s="62">
        <f t="shared" si="4"/>
        <v>231.92500000000001</v>
      </c>
      <c r="S32" s="62">
        <f t="shared" si="4"/>
        <v>39.94</v>
      </c>
      <c r="T32" s="62">
        <f t="shared" si="4"/>
        <v>23.343</v>
      </c>
      <c r="U32" s="62">
        <f t="shared" si="4"/>
        <v>30.045000000000002</v>
      </c>
      <c r="V32" s="62">
        <f t="shared" si="4"/>
        <v>29.756</v>
      </c>
      <c r="W32" s="62">
        <f t="shared" si="4"/>
        <v>23.963999999999999</v>
      </c>
      <c r="X32" s="62">
        <f t="shared" si="4"/>
        <v>10.563000000000001</v>
      </c>
      <c r="Y32" s="62">
        <f t="shared" si="4"/>
        <v>59.685000000000002</v>
      </c>
      <c r="Z32" s="63" t="str">
        <f t="shared" si="4"/>
        <v/>
      </c>
      <c r="AA32" s="64">
        <f>SUM(AA29:AA31)</f>
        <v>713.18899999999985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13.7</v>
      </c>
      <c r="Y39" s="99"/>
      <c r="Z39" s="100"/>
      <c r="AA39" s="79">
        <f t="shared" si="5"/>
        <v>13.7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13.7</v>
      </c>
      <c r="Y40" s="88">
        <f t="shared" si="6"/>
        <v>0</v>
      </c>
      <c r="Z40" s="89" t="str">
        <f t="shared" si="6"/>
        <v/>
      </c>
      <c r="AA40" s="90">
        <f t="shared" si="5"/>
        <v>13.7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13.7</v>
      </c>
      <c r="Y47" s="99"/>
      <c r="Z47" s="100"/>
      <c r="AA47" s="79">
        <f t="shared" si="7"/>
        <v>13.7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13.7</v>
      </c>
      <c r="Y49" s="88">
        <f t="shared" si="8"/>
        <v>0</v>
      </c>
      <c r="Z49" s="89" t="str">
        <f t="shared" si="8"/>
        <v/>
      </c>
      <c r="AA49" s="90">
        <f t="shared" si="7"/>
        <v>13.7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73.652000000000001</v>
      </c>
      <c r="O52" s="88">
        <f t="shared" si="10"/>
        <v>74.825000000000003</v>
      </c>
      <c r="P52" s="88">
        <f t="shared" si="10"/>
        <v>55.193999999999996</v>
      </c>
      <c r="Q52" s="88">
        <f t="shared" si="10"/>
        <v>60.296999999999997</v>
      </c>
      <c r="R52" s="88">
        <f t="shared" si="10"/>
        <v>231.92499999999998</v>
      </c>
      <c r="S52" s="88">
        <f t="shared" si="10"/>
        <v>39.94</v>
      </c>
      <c r="T52" s="88">
        <f t="shared" si="10"/>
        <v>23.342999999999996</v>
      </c>
      <c r="U52" s="88">
        <f t="shared" si="10"/>
        <v>30.045000000000002</v>
      </c>
      <c r="V52" s="88">
        <f t="shared" si="10"/>
        <v>29.756</v>
      </c>
      <c r="W52" s="88">
        <f t="shared" si="10"/>
        <v>23.963999999999999</v>
      </c>
      <c r="X52" s="88">
        <f t="shared" si="10"/>
        <v>24.262999999999998</v>
      </c>
      <c r="Y52" s="88">
        <f t="shared" si="10"/>
        <v>59.685000000000002</v>
      </c>
      <c r="Z52" s="89" t="str">
        <f t="shared" si="10"/>
        <v/>
      </c>
      <c r="AA52" s="104">
        <f>SUM(B52:Z52)</f>
        <v>726.8889999999999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73.651999999999987</v>
      </c>
      <c r="O4" s="18">
        <v>74.825000000000003</v>
      </c>
      <c r="P4" s="18">
        <v>55.193999999999996</v>
      </c>
      <c r="Q4" s="18">
        <v>60.297000000000004</v>
      </c>
      <c r="R4" s="18">
        <v>231.94499999999999</v>
      </c>
      <c r="S4" s="18">
        <v>39.933000000000007</v>
      </c>
      <c r="T4" s="18">
        <v>23.331</v>
      </c>
      <c r="U4" s="18">
        <v>30.048000000000005</v>
      </c>
      <c r="V4" s="18">
        <v>29.756</v>
      </c>
      <c r="W4" s="18">
        <v>23.963999999999999</v>
      </c>
      <c r="X4" s="18">
        <v>24.228000000000005</v>
      </c>
      <c r="Y4" s="18">
        <v>59.698999999999998</v>
      </c>
      <c r="Z4" s="19"/>
      <c r="AA4" s="20">
        <f>SUM(B4:Z4)</f>
        <v>726.87199999999984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</v>
      </c>
      <c r="O7" s="28">
        <v>52.5</v>
      </c>
      <c r="P7" s="28">
        <v>104.44</v>
      </c>
      <c r="Q7" s="28">
        <v>110</v>
      </c>
      <c r="R7" s="28">
        <v>94.35</v>
      </c>
      <c r="S7" s="28">
        <v>108.57</v>
      </c>
      <c r="T7" s="28">
        <v>111.39</v>
      </c>
      <c r="U7" s="28">
        <v>125.44</v>
      </c>
      <c r="V7" s="28">
        <v>201.25</v>
      </c>
      <c r="W7" s="28">
        <v>202.18</v>
      </c>
      <c r="X7" s="28">
        <v>152.04</v>
      </c>
      <c r="Y7" s="28">
        <v>112.21</v>
      </c>
      <c r="Z7" s="29"/>
      <c r="AA7" s="30">
        <f>IF(SUM(B7:Z7)&lt;&gt;0,AVERAGEIF(B7:Z7,"&lt;&gt;"""),"")</f>
        <v>118.94749999999999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47.560999999999986</v>
      </c>
      <c r="O14" s="57">
        <v>52.252000000000002</v>
      </c>
      <c r="P14" s="57">
        <v>32.722000000000001</v>
      </c>
      <c r="Q14" s="57">
        <v>46.296999999999997</v>
      </c>
      <c r="R14" s="57">
        <v>49.844999999999999</v>
      </c>
      <c r="S14" s="57">
        <v>1.6619999999999999</v>
      </c>
      <c r="T14" s="57">
        <v>0.39400000000000002</v>
      </c>
      <c r="U14" s="57">
        <v>11.460999999999999</v>
      </c>
      <c r="V14" s="57">
        <v>0.56399999999999995</v>
      </c>
      <c r="W14" s="57">
        <v>0.46800000000000003</v>
      </c>
      <c r="X14" s="57">
        <v>0.36399999999999999</v>
      </c>
      <c r="Y14" s="57">
        <v>22.73</v>
      </c>
      <c r="Z14" s="58"/>
      <c r="AA14" s="59">
        <f t="shared" si="0"/>
        <v>266.32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47.560999999999986</v>
      </c>
      <c r="O16" s="62">
        <f t="shared" si="1"/>
        <v>52.252000000000002</v>
      </c>
      <c r="P16" s="62">
        <f t="shared" si="1"/>
        <v>32.722000000000001</v>
      </c>
      <c r="Q16" s="62">
        <f t="shared" si="1"/>
        <v>46.296999999999997</v>
      </c>
      <c r="R16" s="62">
        <f t="shared" si="1"/>
        <v>49.844999999999999</v>
      </c>
      <c r="S16" s="62">
        <f t="shared" si="1"/>
        <v>1.6619999999999999</v>
      </c>
      <c r="T16" s="62">
        <f t="shared" si="1"/>
        <v>0.39400000000000002</v>
      </c>
      <c r="U16" s="62">
        <f t="shared" si="1"/>
        <v>11.460999999999999</v>
      </c>
      <c r="V16" s="62">
        <f t="shared" si="1"/>
        <v>0.56399999999999995</v>
      </c>
      <c r="W16" s="62">
        <f t="shared" si="1"/>
        <v>0.46800000000000003</v>
      </c>
      <c r="X16" s="62">
        <f t="shared" si="1"/>
        <v>0.36399999999999999</v>
      </c>
      <c r="Y16" s="62">
        <f t="shared" si="1"/>
        <v>22.73</v>
      </c>
      <c r="Z16" s="63" t="str">
        <f t="shared" si="1"/>
        <v/>
      </c>
      <c r="AA16" s="64">
        <f>SUM(AA10:AA15)</f>
        <v>266.32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</v>
      </c>
      <c r="O20" s="77">
        <v>3</v>
      </c>
      <c r="P20" s="77">
        <v>14.672000000000001</v>
      </c>
      <c r="Q20" s="77">
        <v>5</v>
      </c>
      <c r="R20" s="77"/>
      <c r="S20" s="77">
        <v>0.90800000000000003</v>
      </c>
      <c r="T20" s="77">
        <v>5.234</v>
      </c>
      <c r="U20" s="77">
        <v>2.7970000000000002</v>
      </c>
      <c r="V20" s="77">
        <v>0.47799999999999998</v>
      </c>
      <c r="W20" s="77">
        <v>2.6549999999999998</v>
      </c>
      <c r="X20" s="77">
        <v>3.5079999999999996</v>
      </c>
      <c r="Y20" s="77">
        <v>1.4690000000000001</v>
      </c>
      <c r="Z20" s="78"/>
      <c r="AA20" s="79">
        <f t="shared" si="2"/>
        <v>42.721000000000004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23.091000000000001</v>
      </c>
      <c r="O21" s="81">
        <v>19.573</v>
      </c>
      <c r="P21" s="81">
        <v>7.8</v>
      </c>
      <c r="Q21" s="81">
        <v>9</v>
      </c>
      <c r="R21" s="81"/>
      <c r="S21" s="81">
        <v>9.6630000000000003</v>
      </c>
      <c r="T21" s="81">
        <v>3.903</v>
      </c>
      <c r="U21" s="81">
        <v>0.19</v>
      </c>
      <c r="V21" s="81">
        <v>28.713999999999999</v>
      </c>
      <c r="W21" s="81">
        <v>20.840999999999998</v>
      </c>
      <c r="X21" s="81">
        <v>20.356000000000002</v>
      </c>
      <c r="Y21" s="81"/>
      <c r="Z21" s="78"/>
      <c r="AA21" s="79">
        <f t="shared" si="2"/>
        <v>143.131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26.091000000000001</v>
      </c>
      <c r="O26" s="88">
        <f t="shared" si="3"/>
        <v>22.573</v>
      </c>
      <c r="P26" s="88">
        <f t="shared" si="3"/>
        <v>22.472000000000001</v>
      </c>
      <c r="Q26" s="88">
        <f t="shared" si="3"/>
        <v>14</v>
      </c>
      <c r="R26" s="88">
        <f t="shared" si="3"/>
        <v>0</v>
      </c>
      <c r="S26" s="88">
        <f t="shared" si="3"/>
        <v>10.571</v>
      </c>
      <c r="T26" s="88">
        <f t="shared" si="3"/>
        <v>9.1370000000000005</v>
      </c>
      <c r="U26" s="88">
        <f t="shared" si="3"/>
        <v>2.9870000000000001</v>
      </c>
      <c r="V26" s="88">
        <f t="shared" si="3"/>
        <v>29.192</v>
      </c>
      <c r="W26" s="88">
        <f t="shared" si="3"/>
        <v>23.495999999999999</v>
      </c>
      <c r="X26" s="88">
        <f t="shared" si="3"/>
        <v>23.864000000000001</v>
      </c>
      <c r="Y26" s="88">
        <f t="shared" si="3"/>
        <v>1.4690000000000001</v>
      </c>
      <c r="Z26" s="89" t="str">
        <f t="shared" si="3"/>
        <v/>
      </c>
      <c r="AA26" s="90">
        <f>SUM(AA19:AA25)</f>
        <v>185.852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73.652000000000001</v>
      </c>
      <c r="O30" s="77">
        <v>74.825000000000003</v>
      </c>
      <c r="P30" s="77">
        <v>55.194000000000003</v>
      </c>
      <c r="Q30" s="77">
        <v>60.296999999999997</v>
      </c>
      <c r="R30" s="77">
        <v>49.844999999999999</v>
      </c>
      <c r="S30" s="77">
        <v>12.233000000000001</v>
      </c>
      <c r="T30" s="77">
        <v>9.5310000000000006</v>
      </c>
      <c r="U30" s="77">
        <v>14.448</v>
      </c>
      <c r="V30" s="77">
        <v>29.756</v>
      </c>
      <c r="W30" s="77">
        <v>23.963999999999999</v>
      </c>
      <c r="X30" s="77">
        <v>24.228000000000002</v>
      </c>
      <c r="Y30" s="77">
        <v>24.199000000000002</v>
      </c>
      <c r="Z30" s="78"/>
      <c r="AA30" s="79">
        <f>SUM(B30:Z30)</f>
        <v>452.17199999999997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73.652000000000001</v>
      </c>
      <c r="O32" s="62">
        <f t="shared" si="4"/>
        <v>74.825000000000003</v>
      </c>
      <c r="P32" s="62">
        <f t="shared" si="4"/>
        <v>55.194000000000003</v>
      </c>
      <c r="Q32" s="62">
        <f t="shared" si="4"/>
        <v>60.296999999999997</v>
      </c>
      <c r="R32" s="62">
        <f t="shared" si="4"/>
        <v>49.844999999999999</v>
      </c>
      <c r="S32" s="62">
        <f t="shared" si="4"/>
        <v>12.233000000000001</v>
      </c>
      <c r="T32" s="62">
        <f t="shared" si="4"/>
        <v>9.5310000000000006</v>
      </c>
      <c r="U32" s="62">
        <f t="shared" si="4"/>
        <v>14.448</v>
      </c>
      <c r="V32" s="62">
        <f t="shared" si="4"/>
        <v>29.756</v>
      </c>
      <c r="W32" s="62">
        <f t="shared" si="4"/>
        <v>23.963999999999999</v>
      </c>
      <c r="X32" s="62">
        <f t="shared" si="4"/>
        <v>24.228000000000002</v>
      </c>
      <c r="Y32" s="62">
        <f t="shared" si="4"/>
        <v>24.199000000000002</v>
      </c>
      <c r="Z32" s="63" t="str">
        <f t="shared" si="4"/>
        <v/>
      </c>
      <c r="AA32" s="64">
        <f>SUM(AA29:AA31)</f>
        <v>452.17199999999997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182.1</v>
      </c>
      <c r="S39" s="99">
        <v>27.7</v>
      </c>
      <c r="T39" s="99">
        <v>13.8</v>
      </c>
      <c r="U39" s="99">
        <v>15.6</v>
      </c>
      <c r="V39" s="99"/>
      <c r="W39" s="99"/>
      <c r="X39" s="99"/>
      <c r="Y39" s="99">
        <v>35.5</v>
      </c>
      <c r="Z39" s="100"/>
      <c r="AA39" s="79">
        <f t="shared" si="5"/>
        <v>274.7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182.1</v>
      </c>
      <c r="S40" s="88">
        <f t="shared" si="6"/>
        <v>27.7</v>
      </c>
      <c r="T40" s="88">
        <f t="shared" si="6"/>
        <v>13.8</v>
      </c>
      <c r="U40" s="88">
        <f t="shared" si="6"/>
        <v>15.6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35.5</v>
      </c>
      <c r="Z40" s="89" t="str">
        <f t="shared" si="6"/>
        <v/>
      </c>
      <c r="AA40" s="90">
        <f t="shared" si="5"/>
        <v>274.7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182.1</v>
      </c>
      <c r="S47" s="99">
        <v>27.7</v>
      </c>
      <c r="T47" s="99">
        <v>13.8</v>
      </c>
      <c r="U47" s="99">
        <v>15.6</v>
      </c>
      <c r="V47" s="99"/>
      <c r="W47" s="99"/>
      <c r="X47" s="99"/>
      <c r="Y47" s="99">
        <v>35.5</v>
      </c>
      <c r="Z47" s="100"/>
      <c r="AA47" s="79">
        <f t="shared" si="7"/>
        <v>274.7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182.1</v>
      </c>
      <c r="S49" s="88">
        <f t="shared" si="8"/>
        <v>27.7</v>
      </c>
      <c r="T49" s="88">
        <f t="shared" si="8"/>
        <v>13.8</v>
      </c>
      <c r="U49" s="88">
        <f t="shared" si="8"/>
        <v>15.6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35.5</v>
      </c>
      <c r="Z49" s="89" t="str">
        <f t="shared" si="8"/>
        <v/>
      </c>
      <c r="AA49" s="90">
        <f t="shared" si="7"/>
        <v>274.7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73.651999999999987</v>
      </c>
      <c r="O52" s="88">
        <f t="shared" si="10"/>
        <v>74.825000000000003</v>
      </c>
      <c r="P52" s="88">
        <f t="shared" si="10"/>
        <v>55.194000000000003</v>
      </c>
      <c r="Q52" s="88">
        <f t="shared" si="10"/>
        <v>60.296999999999997</v>
      </c>
      <c r="R52" s="88">
        <f t="shared" si="10"/>
        <v>231.94499999999999</v>
      </c>
      <c r="S52" s="88">
        <f t="shared" si="10"/>
        <v>39.933</v>
      </c>
      <c r="T52" s="88">
        <f t="shared" si="10"/>
        <v>23.331000000000003</v>
      </c>
      <c r="U52" s="88">
        <f t="shared" si="10"/>
        <v>30.047999999999998</v>
      </c>
      <c r="V52" s="88">
        <f t="shared" si="10"/>
        <v>29.756</v>
      </c>
      <c r="W52" s="88">
        <f t="shared" si="10"/>
        <v>23.963999999999999</v>
      </c>
      <c r="X52" s="88">
        <f t="shared" si="10"/>
        <v>24.228000000000002</v>
      </c>
      <c r="Y52" s="88">
        <f t="shared" si="10"/>
        <v>59.698999999999998</v>
      </c>
      <c r="Z52" s="89" t="str">
        <f t="shared" si="10"/>
        <v/>
      </c>
      <c r="AA52" s="104">
        <f>SUM(B52:Z52)</f>
        <v>726.87199999999984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182.1</v>
      </c>
      <c r="S4" s="18">
        <v>27.7</v>
      </c>
      <c r="T4" s="18">
        <v>13.8</v>
      </c>
      <c r="U4" s="18">
        <v>15.6</v>
      </c>
      <c r="V4" s="18"/>
      <c r="W4" s="18"/>
      <c r="X4" s="18">
        <v>-13.7</v>
      </c>
      <c r="Y4" s="18">
        <v>35.5</v>
      </c>
      <c r="Z4" s="19"/>
      <c r="AA4" s="111">
        <f>SUM(B4:Z4)</f>
        <v>261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53</v>
      </c>
      <c r="O7" s="117">
        <v>52.5</v>
      </c>
      <c r="P7" s="117">
        <v>104.44</v>
      </c>
      <c r="Q7" s="117">
        <v>110</v>
      </c>
      <c r="R7" s="117">
        <v>94.35</v>
      </c>
      <c r="S7" s="117">
        <v>108.57</v>
      </c>
      <c r="T7" s="117">
        <v>111.39</v>
      </c>
      <c r="U7" s="117">
        <v>125.44</v>
      </c>
      <c r="V7" s="117">
        <v>201.25</v>
      </c>
      <c r="W7" s="117">
        <v>202.18</v>
      </c>
      <c r="X7" s="117">
        <v>152.04</v>
      </c>
      <c r="Y7" s="117">
        <v>112.21</v>
      </c>
      <c r="Z7" s="118"/>
      <c r="AA7" s="119">
        <f>IF(SUM(B7:Z7)&lt;&gt;0,AVERAGEIF(B7:Z7,"&lt;&gt;"""),"")</f>
        <v>118.94749999999999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13.7</v>
      </c>
      <c r="Y15" s="133"/>
      <c r="Z15" s="131"/>
      <c r="AA15" s="132">
        <f t="shared" si="0"/>
        <v>13.7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13.7</v>
      </c>
      <c r="Y16" s="135">
        <f t="shared" si="1"/>
        <v>0</v>
      </c>
      <c r="Z16" s="136" t="str">
        <f t="shared" si="1"/>
        <v/>
      </c>
      <c r="AA16" s="90">
        <f t="shared" si="0"/>
        <v>13.7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182.1</v>
      </c>
      <c r="S23" s="133">
        <v>27.7</v>
      </c>
      <c r="T23" s="133">
        <v>13.8</v>
      </c>
      <c r="U23" s="133">
        <v>15.6</v>
      </c>
      <c r="V23" s="133"/>
      <c r="W23" s="133"/>
      <c r="X23" s="133"/>
      <c r="Y23" s="133">
        <v>35.5</v>
      </c>
      <c r="Z23" s="131"/>
      <c r="AA23" s="132">
        <f t="shared" si="2"/>
        <v>274.7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182.1</v>
      </c>
      <c r="S24" s="135">
        <f t="shared" si="3"/>
        <v>27.7</v>
      </c>
      <c r="T24" s="135">
        <f t="shared" si="3"/>
        <v>13.8</v>
      </c>
      <c r="U24" s="135">
        <f t="shared" si="3"/>
        <v>15.6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35.5</v>
      </c>
      <c r="Z24" s="136" t="str">
        <f t="shared" si="3"/>
        <v/>
      </c>
      <c r="AA24" s="90">
        <f t="shared" si="2"/>
        <v>274.7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2024-06-23T08:39:30Z</dcterms:created>
  <dcterms:modified xsi:type="dcterms:W3CDTF">2024-06-23T08:39:32Z</dcterms:modified>
</cp:coreProperties>
</file>