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<sst xmlns="http://schemas.openxmlformats.org/spreadsheetml/2006/main" count="119" uniqueCount="54">
  <si>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30/12/2024 23:29:12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</si>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</sst>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46E-465C-AE2C-0D7E3320A03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46E-465C-AE2C-0D7E3320A03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9">
                  <c:v>2.5289999999999999</c:v>
                </c:pt>
                <c:pt idx="10">
                  <c:v>2.391</c:v>
                </c:pt>
                <c:pt idx="11">
                  <c:v>2.2629999999999999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46E-465C-AE2C-0D7E3320A03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8">
                  <c:v>0.22600000000000001</c:v>
                </c:pt>
                <c:pt idx="9">
                  <c:v>5.7210000000000001</c:v>
                </c:pt>
                <c:pt idx="10">
                  <c:v>3.702</c:v>
                </c:pt>
                <c:pt idx="11">
                  <c:v>5.5469999999999997</c:v>
                </c:pt>
                <c:pt idx="12">
                  <c:v>5.9260000000000002</c:v>
                </c:pt>
                <c:pt idx="13">
                  <c:v>5.7359999999999998</c:v>
                </c:pt>
                <c:pt idx="22">
                  <c:v>10.218</c:v>
                </c:pt>
                <c:pt idx="23">
                  <c:v>5.516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46E-465C-AE2C-0D7E3320A03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46E-465C-AE2C-0D7E3320A03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46E-465C-AE2C-0D7E3320A03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46E-465C-AE2C-0D7E3320A03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46E-465C-AE2C-0D7E3320A03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46E-465C-AE2C-0D7E3320A03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61.314999999999998</c:v>
                </c:pt>
                <c:pt idx="1">
                  <c:v>4.2720000000000002</c:v>
                </c:pt>
                <c:pt idx="2">
                  <c:v>3.1840000000000002</c:v>
                </c:pt>
                <c:pt idx="3">
                  <c:v>4.6189999999999998</c:v>
                </c:pt>
                <c:pt idx="4">
                  <c:v>3.1749999999999998</c:v>
                </c:pt>
                <c:pt idx="5">
                  <c:v>30.809000000000001</c:v>
                </c:pt>
                <c:pt idx="6">
                  <c:v>12.332000000000001</c:v>
                </c:pt>
                <c:pt idx="7">
                  <c:v>1</c:v>
                </c:pt>
                <c:pt idx="8">
                  <c:v>91.73599999999999</c:v>
                </c:pt>
                <c:pt idx="9">
                  <c:v>24.821999999999999</c:v>
                </c:pt>
                <c:pt idx="10">
                  <c:v>22.057000000000002</c:v>
                </c:pt>
                <c:pt idx="12">
                  <c:v>9.5280000000000005</c:v>
                </c:pt>
                <c:pt idx="14">
                  <c:v>15.298</c:v>
                </c:pt>
                <c:pt idx="15">
                  <c:v>19.7</c:v>
                </c:pt>
                <c:pt idx="18">
                  <c:v>37</c:v>
                </c:pt>
                <c:pt idx="19">
                  <c:v>44.436999999999998</c:v>
                </c:pt>
                <c:pt idx="20">
                  <c:v>40.249000000000002</c:v>
                </c:pt>
                <c:pt idx="21">
                  <c:v>7.476</c:v>
                </c:pt>
                <c:pt idx="22">
                  <c:v>26.733000000000001</c:v>
                </c:pt>
                <c:pt idx="23">
                  <c:v>23.777000000000001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46E-465C-AE2C-0D7E3320A03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46E-465C-AE2C-0D7E3320A03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0.98</c:v>
                </c:pt>
                <c:pt idx="1">
                  <c:v>9.1370000000000005</c:v>
                </c:pt>
                <c:pt idx="2">
                  <c:v>6.859</c:v>
                </c:pt>
                <c:pt idx="3">
                  <c:v>5.23</c:v>
                </c:pt>
                <c:pt idx="4">
                  <c:v>8.9860000000000007</c:v>
                </c:pt>
                <c:pt idx="5">
                  <c:v>0.98</c:v>
                </c:pt>
                <c:pt idx="6">
                  <c:v>16.849</c:v>
                </c:pt>
                <c:pt idx="7">
                  <c:v>19.637</c:v>
                </c:pt>
                <c:pt idx="8">
                  <c:v>3.8159999999999998</c:v>
                </c:pt>
                <c:pt idx="9">
                  <c:v>4.3900000000000006</c:v>
                </c:pt>
                <c:pt idx="10">
                  <c:v>5.6869999999999994</c:v>
                </c:pt>
                <c:pt idx="11">
                  <c:v>12.370999999999999</c:v>
                </c:pt>
                <c:pt idx="12">
                  <c:v>6.8069999999999995</c:v>
                </c:pt>
                <c:pt idx="13">
                  <c:v>5.6139999999999999</c:v>
                </c:pt>
                <c:pt idx="14">
                  <c:v>7.2889999999999997</c:v>
                </c:pt>
                <c:pt idx="15">
                  <c:v>7.2679999999999998</c:v>
                </c:pt>
                <c:pt idx="16">
                  <c:v>30.971999999999998</c:v>
                </c:pt>
                <c:pt idx="17">
                  <c:v>22.177999999999997</c:v>
                </c:pt>
                <c:pt idx="18">
                  <c:v>17.398</c:v>
                </c:pt>
                <c:pt idx="19">
                  <c:v>4.0040000000000004</c:v>
                </c:pt>
                <c:pt idx="20">
                  <c:v>3.0270000000000001</c:v>
                </c:pt>
                <c:pt idx="21">
                  <c:v>0.93799999999999994</c:v>
                </c:pt>
                <c:pt idx="22">
                  <c:v>1.4449999999999998</c:v>
                </c:pt>
                <c:pt idx="23">
                  <c:v>1.5620000000000001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46E-465C-AE2C-0D7E3320A03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46E-465C-AE2C-0D7E3320A03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46E-465C-AE2C-0D7E3320A0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111.3</c:v>
                </c:pt>
                <c:pt idx="1">
                  <c:v>99.16</c:v>
                </c:pt>
                <c:pt idx="2">
                  <c:v>100.98</c:v>
                </c:pt>
                <c:pt idx="3">
                  <c:v>99.8</c:v>
                </c:pt>
                <c:pt idx="4">
                  <c:v>101.02</c:v>
                </c:pt>
                <c:pt idx="5">
                  <c:v>112.76</c:v>
                </c:pt>
                <c:pt idx="6">
                  <c:v>132.16999999999999</c:v>
                </c:pt>
                <c:pt idx="7">
                  <c:v>220.94</c:v>
                </c:pt>
                <c:pt idx="8">
                  <c:v>118.92</c:v>
                </c:pt>
                <c:pt idx="9">
                  <c:v>111.04</c:v>
                </c:pt>
                <c:pt idx="10">
                  <c:v>110.94</c:v>
                </c:pt>
                <c:pt idx="11">
                  <c:v>102.94</c:v>
                </c:pt>
                <c:pt idx="12">
                  <c:v>101.26</c:v>
                </c:pt>
                <c:pt idx="13">
                  <c:v>105.24</c:v>
                </c:pt>
                <c:pt idx="14">
                  <c:v>121.65</c:v>
                </c:pt>
                <c:pt idx="15">
                  <c:v>141.85</c:v>
                </c:pt>
                <c:pt idx="16">
                  <c:v>254.02</c:v>
                </c:pt>
                <c:pt idx="17">
                  <c:v>369</c:v>
                </c:pt>
                <c:pt idx="18">
                  <c:v>212</c:v>
                </c:pt>
                <c:pt idx="19">
                  <c:v>177</c:v>
                </c:pt>
                <c:pt idx="20">
                  <c:v>157.19999999999999</c:v>
                </c:pt>
                <c:pt idx="21">
                  <c:v>134.09</c:v>
                </c:pt>
                <c:pt idx="22">
                  <c:v>122.04</c:v>
                </c:pt>
                <c:pt idx="23">
                  <c:v>115.76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46E-465C-AE2C-0D7E3320A0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B3C-4597-B3A6-0839449B352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B3C-4597-B3A6-0839449B352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0.75</c:v>
                </c:pt>
                <c:pt idx="1">
                  <c:v>1.1000000000000001</c:v>
                </c:pt>
                <c:pt idx="2">
                  <c:v>1.1000000000000001</c:v>
                </c:pt>
                <c:pt idx="3">
                  <c:v>2.2000000000000002</c:v>
                </c:pt>
                <c:pt idx="4">
                  <c:v>1.3299999999999998</c:v>
                </c:pt>
                <c:pt idx="5">
                  <c:v>3.964</c:v>
                </c:pt>
                <c:pt idx="6">
                  <c:v>1.9260000000000002</c:v>
                </c:pt>
                <c:pt idx="8">
                  <c:v>2.476</c:v>
                </c:pt>
                <c:pt idx="9">
                  <c:v>9.5559999999999992</c:v>
                </c:pt>
                <c:pt idx="10">
                  <c:v>5.3940000000000001</c:v>
                </c:pt>
                <c:pt idx="11">
                  <c:v>1.6</c:v>
                </c:pt>
                <c:pt idx="12">
                  <c:v>2.4500000000000002</c:v>
                </c:pt>
                <c:pt idx="13">
                  <c:v>1.4</c:v>
                </c:pt>
                <c:pt idx="14">
                  <c:v>1.8</c:v>
                </c:pt>
                <c:pt idx="15">
                  <c:v>1.76</c:v>
                </c:pt>
                <c:pt idx="18">
                  <c:v>1.046</c:v>
                </c:pt>
                <c:pt idx="19">
                  <c:v>2.9249999999999998</c:v>
                </c:pt>
                <c:pt idx="20">
                  <c:v>8.8079999999999998</c:v>
                </c:pt>
                <c:pt idx="21">
                  <c:v>1</c:v>
                </c:pt>
                <c:pt idx="22">
                  <c:v>4.226</c:v>
                </c:pt>
                <c:pt idx="23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3C-4597-B3A6-0839449B352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22.193999999999999</c:v>
                </c:pt>
                <c:pt idx="1">
                  <c:v>11.248000000000001</c:v>
                </c:pt>
                <c:pt idx="2">
                  <c:v>6.3360000000000003</c:v>
                </c:pt>
                <c:pt idx="3">
                  <c:v>6.5209999999999999</c:v>
                </c:pt>
                <c:pt idx="4">
                  <c:v>9.2089999999999996</c:v>
                </c:pt>
                <c:pt idx="5">
                  <c:v>23.193999999999999</c:v>
                </c:pt>
                <c:pt idx="6">
                  <c:v>26.331</c:v>
                </c:pt>
                <c:pt idx="7">
                  <c:v>20.637</c:v>
                </c:pt>
                <c:pt idx="8">
                  <c:v>20.216999999999999</c:v>
                </c:pt>
                <c:pt idx="9">
                  <c:v>17.306000000000001</c:v>
                </c:pt>
                <c:pt idx="10">
                  <c:v>16.009</c:v>
                </c:pt>
                <c:pt idx="11">
                  <c:v>16.158000000000001</c:v>
                </c:pt>
                <c:pt idx="12">
                  <c:v>19.811</c:v>
                </c:pt>
                <c:pt idx="13">
                  <c:v>9.9499999999999993</c:v>
                </c:pt>
                <c:pt idx="14">
                  <c:v>20.384</c:v>
                </c:pt>
                <c:pt idx="15">
                  <c:v>25.088000000000001</c:v>
                </c:pt>
                <c:pt idx="18">
                  <c:v>0.89700000000000002</c:v>
                </c:pt>
                <c:pt idx="19">
                  <c:v>45.515999999999998</c:v>
                </c:pt>
                <c:pt idx="20">
                  <c:v>33.292999999999999</c:v>
                </c:pt>
                <c:pt idx="21">
                  <c:v>2.2000000000000002</c:v>
                </c:pt>
                <c:pt idx="22">
                  <c:v>31.29</c:v>
                </c:pt>
                <c:pt idx="23">
                  <c:v>27.003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3C-4597-B3A6-0839449B352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B3C-4597-B3A6-0839449B352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B3C-4597-B3A6-0839449B352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B3C-4597-B3A6-0839449B352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B3C-4597-B3A6-0839449B352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B3C-4597-B3A6-0839449B352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6">
                  <c:v>30.972000000000001</c:v>
                </c:pt>
                <c:pt idx="17">
                  <c:v>22.178000000000001</c:v>
                </c:pt>
                <c:pt idx="18">
                  <c:v>52.454999999999998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B3C-4597-B3A6-0839449B352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B3C-4597-B3A6-0839449B352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39.350999999999999</c:v>
                </c:pt>
                <c:pt idx="1">
                  <c:v>1.0609999999999999</c:v>
                </c:pt>
                <c:pt idx="2">
                  <c:v>2.6070000000000002</c:v>
                </c:pt>
                <c:pt idx="3">
                  <c:v>1.1279999999999999</c:v>
                </c:pt>
                <c:pt idx="4">
                  <c:v>1.6219999999999999</c:v>
                </c:pt>
                <c:pt idx="5">
                  <c:v>4.6310000000000002</c:v>
                </c:pt>
                <c:pt idx="6">
                  <c:v>0.92399999999999993</c:v>
                </c:pt>
                <c:pt idx="8">
                  <c:v>73.084999999999994</c:v>
                </c:pt>
                <c:pt idx="9">
                  <c:v>10.6</c:v>
                </c:pt>
                <c:pt idx="10">
                  <c:v>12.433999999999999</c:v>
                </c:pt>
                <c:pt idx="11">
                  <c:v>2.423</c:v>
                </c:pt>
                <c:pt idx="14">
                  <c:v>0.40299999999999997</c:v>
                </c:pt>
                <c:pt idx="15">
                  <c:v>0.12</c:v>
                </c:pt>
                <c:pt idx="20">
                  <c:v>1.1749999999999998</c:v>
                </c:pt>
                <c:pt idx="21">
                  <c:v>5.2140000000000004</c:v>
                </c:pt>
                <c:pt idx="22">
                  <c:v>2.88</c:v>
                </c:pt>
                <c:pt idx="23">
                  <c:v>3.2519999999999998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B3C-4597-B3A6-0839449B352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B3C-4597-B3A6-0839449B352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B3C-4597-B3A6-0839449B35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111.3</c:v>
                </c:pt>
                <c:pt idx="1">
                  <c:v>99.16</c:v>
                </c:pt>
                <c:pt idx="2">
                  <c:v>100.98</c:v>
                </c:pt>
                <c:pt idx="3">
                  <c:v>99.8</c:v>
                </c:pt>
                <c:pt idx="4">
                  <c:v>101.02</c:v>
                </c:pt>
                <c:pt idx="5">
                  <c:v>112.76</c:v>
                </c:pt>
                <c:pt idx="6">
                  <c:v>132.16999999999999</c:v>
                </c:pt>
                <c:pt idx="7">
                  <c:v>220.94</c:v>
                </c:pt>
                <c:pt idx="8">
                  <c:v>118.92</c:v>
                </c:pt>
                <c:pt idx="9">
                  <c:v>111.04</c:v>
                </c:pt>
                <c:pt idx="10">
                  <c:v>110.94</c:v>
                </c:pt>
                <c:pt idx="11">
                  <c:v>102.94</c:v>
                </c:pt>
                <c:pt idx="12">
                  <c:v>101.26</c:v>
                </c:pt>
                <c:pt idx="13">
                  <c:v>105.24</c:v>
                </c:pt>
                <c:pt idx="14">
                  <c:v>121.65</c:v>
                </c:pt>
                <c:pt idx="15">
                  <c:v>141.85</c:v>
                </c:pt>
                <c:pt idx="16">
                  <c:v>254.02</c:v>
                </c:pt>
                <c:pt idx="17">
                  <c:v>369</c:v>
                </c:pt>
                <c:pt idx="18">
                  <c:v>212</c:v>
                </c:pt>
                <c:pt idx="19">
                  <c:v>177</c:v>
                </c:pt>
                <c:pt idx="20">
                  <c:v>157.19999999999999</c:v>
                </c:pt>
                <c:pt idx="21">
                  <c:v>134.09</c:v>
                </c:pt>
                <c:pt idx="22">
                  <c:v>122.04</c:v>
                </c:pt>
                <c:pt idx="23">
                  <c:v>115.76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B3C-4597-B3A6-0839449B35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62.294999999999995</v>
      </c>
      <c r="C4" s="18">
        <v>13.409000000000002</v>
      </c>
      <c r="D4" s="18">
        <v>10.042999999999999</v>
      </c>
      <c r="E4" s="18">
        <v>9.8490000000000002</v>
      </c>
      <c r="F4" s="18">
        <v>12.161000000000001</v>
      </c>
      <c r="G4" s="18">
        <v>31.789000000000001</v>
      </c>
      <c r="H4" s="18">
        <v>29.181000000000001</v>
      </c>
      <c r="I4" s="18">
        <v>20.637</v>
      </c>
      <c r="J4" s="18">
        <v>95.777999999999992</v>
      </c>
      <c r="K4" s="18">
        <v>37.462000000000003</v>
      </c>
      <c r="L4" s="18">
        <v>33.837000000000003</v>
      </c>
      <c r="M4" s="18">
        <v>20.181000000000001</v>
      </c>
      <c r="N4" s="18">
        <v>22.261000000000003</v>
      </c>
      <c r="O4" s="18">
        <v>11.35</v>
      </c>
      <c r="P4" s="18">
        <v>22.587000000000003</v>
      </c>
      <c r="Q4" s="18">
        <v>26.968</v>
      </c>
      <c r="R4" s="18">
        <v>30.971999999999998</v>
      </c>
      <c r="S4" s="18">
        <v>22.177999999999997</v>
      </c>
      <c r="T4" s="18">
        <v>54.397999999999996</v>
      </c>
      <c r="U4" s="18">
        <v>48.441000000000003</v>
      </c>
      <c r="V4" s="18">
        <v>43.276000000000003</v>
      </c>
      <c r="W4" s="18">
        <v>8.4139999999999997</v>
      </c>
      <c r="X4" s="18">
        <v>38.396000000000001</v>
      </c>
      <c r="Y4" s="18">
        <v>30.855000000000004</v>
      </c>
      <c r="Z4" s="19"/>
      <c r="AA4" s="20">
        <f>SUM(B4:Z4)</f>
        <v>736.71799999999996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111.3</v>
      </c>
      <c r="C7" s="28">
        <v>99.16</v>
      </c>
      <c r="D7" s="28">
        <v>100.98</v>
      </c>
      <c r="E7" s="28">
        <v>99.8</v>
      </c>
      <c r="F7" s="28">
        <v>101.02</v>
      </c>
      <c r="G7" s="28">
        <v>112.76</v>
      </c>
      <c r="H7" s="28">
        <v>132.16999999999999</v>
      </c>
      <c r="I7" s="28">
        <v>220.94</v>
      </c>
      <c r="J7" s="28">
        <v>118.92</v>
      </c>
      <c r="K7" s="28">
        <v>111.04</v>
      </c>
      <c r="L7" s="28">
        <v>110.94</v>
      </c>
      <c r="M7" s="28">
        <v>102.94</v>
      </c>
      <c r="N7" s="28">
        <v>101.26</v>
      </c>
      <c r="O7" s="28">
        <v>105.24</v>
      </c>
      <c r="P7" s="28">
        <v>121.65</v>
      </c>
      <c r="Q7" s="28">
        <v>141.85</v>
      </c>
      <c r="R7" s="28">
        <v>254.02</v>
      </c>
      <c r="S7" s="28">
        <v>369</v>
      </c>
      <c r="T7" s="28">
        <v>212</v>
      </c>
      <c r="U7" s="28">
        <v>177</v>
      </c>
      <c r="V7" s="28">
        <v>157.19999999999999</v>
      </c>
      <c r="W7" s="28">
        <v>134.09</v>
      </c>
      <c r="X7" s="28">
        <v>122.04</v>
      </c>
      <c r="Y7" s="28">
        <v>115.76</v>
      </c>
      <c r="Z7" s="29"/>
      <c r="AA7" s="30">
        <f>IF(SUM(B7:Z7)&lt;&gt;0,AVERAGEIF(B7:Z7,"&lt;&gt;"""),"")</f>
        <v>143.04500000000002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61.314999999999998</v>
      </c>
      <c r="C12" s="52">
        <v>4.2720000000000002</v>
      </c>
      <c r="D12" s="52">
        <v>3.1840000000000002</v>
      </c>
      <c r="E12" s="52">
        <v>4.6189999999999998</v>
      </c>
      <c r="F12" s="52">
        <v>3.1749999999999998</v>
      </c>
      <c r="G12" s="52">
        <v>30.809000000000001</v>
      </c>
      <c r="H12" s="52">
        <v>12.332000000000001</v>
      </c>
      <c r="I12" s="52">
        <v>1</v>
      </c>
      <c r="J12" s="52">
        <v>91.73599999999999</v>
      </c>
      <c r="K12" s="52">
        <v>24.821999999999999</v>
      </c>
      <c r="L12" s="52">
        <v>22.057000000000002</v>
      </c>
      <c r="M12" s="52"/>
      <c r="N12" s="52">
        <v>9.5280000000000005</v>
      </c>
      <c r="O12" s="52"/>
      <c r="P12" s="52">
        <v>15.298</v>
      </c>
      <c r="Q12" s="52">
        <v>19.7</v>
      </c>
      <c r="R12" s="52"/>
      <c r="S12" s="52"/>
      <c r="T12" s="52">
        <v>37</v>
      </c>
      <c r="U12" s="52">
        <v>44.436999999999998</v>
      </c>
      <c r="V12" s="52">
        <v>40.249000000000002</v>
      </c>
      <c r="W12" s="52">
        <v>7.476</v>
      </c>
      <c r="X12" s="52">
        <v>26.733000000000001</v>
      </c>
      <c r="Y12" s="52">
        <v>23.777000000000001</v>
      </c>
      <c r="Z12" s="53"/>
      <c r="AA12" s="54">
        <f t="shared" si="0"/>
        <v>483.51900000000001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0.98</v>
      </c>
      <c r="C14" s="57">
        <v>9.1370000000000005</v>
      </c>
      <c r="D14" s="57">
        <v>6.859</v>
      </c>
      <c r="E14" s="57">
        <v>5.23</v>
      </c>
      <c r="F14" s="57">
        <v>8.9860000000000007</v>
      </c>
      <c r="G14" s="57">
        <v>0.98</v>
      </c>
      <c r="H14" s="57">
        <v>16.849</v>
      </c>
      <c r="I14" s="57">
        <v>19.637</v>
      </c>
      <c r="J14" s="57">
        <v>3.8159999999999998</v>
      </c>
      <c r="K14" s="57">
        <v>4.3900000000000006</v>
      </c>
      <c r="L14" s="57">
        <v>5.6869999999999994</v>
      </c>
      <c r="M14" s="57">
        <v>12.370999999999999</v>
      </c>
      <c r="N14" s="57">
        <v>6.8069999999999995</v>
      </c>
      <c r="O14" s="57">
        <v>5.6139999999999999</v>
      </c>
      <c r="P14" s="57">
        <v>7.2889999999999997</v>
      </c>
      <c r="Q14" s="57">
        <v>7.2679999999999998</v>
      </c>
      <c r="R14" s="57">
        <v>30.971999999999998</v>
      </c>
      <c r="S14" s="57">
        <v>22.177999999999997</v>
      </c>
      <c r="T14" s="57">
        <v>17.398</v>
      </c>
      <c r="U14" s="57">
        <v>4.0040000000000004</v>
      </c>
      <c r="V14" s="57">
        <v>3.0270000000000001</v>
      </c>
      <c r="W14" s="57">
        <v>0.93799999999999994</v>
      </c>
      <c r="X14" s="57">
        <v>1.4449999999999998</v>
      </c>
      <c r="Y14" s="57">
        <v>1.5620000000000001</v>
      </c>
      <c r="Z14" s="58"/>
      <c r="AA14" s="59">
        <f t="shared" si="0"/>
        <v>203.42399999999998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62.294999999999995</v>
      </c>
      <c r="C16" s="62">
        <f t="shared" si="1"/>
        <v>13.409000000000001</v>
      </c>
      <c r="D16" s="62">
        <f t="shared" si="1"/>
        <v>10.042999999999999</v>
      </c>
      <c r="E16" s="62">
        <f t="shared" si="1"/>
        <v>9.8490000000000002</v>
      </c>
      <c r="F16" s="62">
        <f t="shared" si="1"/>
        <v>12.161000000000001</v>
      </c>
      <c r="G16" s="62">
        <f t="shared" si="1"/>
        <v>31.789000000000001</v>
      </c>
      <c r="H16" s="62">
        <f t="shared" si="1"/>
        <v>29.181000000000001</v>
      </c>
      <c r="I16" s="62">
        <f t="shared" si="1"/>
        <v>20.637</v>
      </c>
      <c r="J16" s="62">
        <f t="shared" si="1"/>
        <v>95.551999999999992</v>
      </c>
      <c r="K16" s="62">
        <f t="shared" si="1"/>
        <v>29.212</v>
      </c>
      <c r="L16" s="62">
        <f t="shared" si="1"/>
        <v>27.744</v>
      </c>
      <c r="M16" s="62">
        <f t="shared" si="1"/>
        <v>12.370999999999999</v>
      </c>
      <c r="N16" s="62">
        <f t="shared" si="1"/>
        <v>16.335000000000001</v>
      </c>
      <c r="O16" s="62">
        <f t="shared" si="1"/>
        <v>5.6139999999999999</v>
      </c>
      <c r="P16" s="62">
        <f t="shared" si="1"/>
        <v>22.587</v>
      </c>
      <c r="Q16" s="62">
        <f t="shared" si="1"/>
        <v>26.968</v>
      </c>
      <c r="R16" s="62">
        <f t="shared" si="1"/>
        <v>30.971999999999998</v>
      </c>
      <c r="S16" s="62">
        <f t="shared" si="1"/>
        <v>22.177999999999997</v>
      </c>
      <c r="T16" s="62">
        <f t="shared" si="1"/>
        <v>54.397999999999996</v>
      </c>
      <c r="U16" s="62">
        <f t="shared" si="1"/>
        <v>48.440999999999995</v>
      </c>
      <c r="V16" s="62">
        <f t="shared" si="1"/>
        <v>43.276000000000003</v>
      </c>
      <c r="W16" s="62">
        <f t="shared" si="1"/>
        <v>8.4139999999999997</v>
      </c>
      <c r="X16" s="62">
        <f t="shared" si="1"/>
        <v>28.178000000000001</v>
      </c>
      <c r="Y16" s="62">
        <f t="shared" si="1"/>
        <v>25.339000000000002</v>
      </c>
      <c r="Z16" s="63" t="str">
        <f t="shared" si="1"/>
        <v/>
      </c>
      <c r="AA16" s="64">
        <f>SUM(AA10:AA15)</f>
        <v>686.94299999999998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2.5289999999999999</v>
      </c>
      <c r="L20" s="77">
        <v>2.391</v>
      </c>
      <c r="M20" s="77">
        <v>2.2629999999999999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7.1829999999999998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0.22600000000000001</v>
      </c>
      <c r="K21" s="81">
        <v>5.7210000000000001</v>
      </c>
      <c r="L21" s="81">
        <v>3.702</v>
      </c>
      <c r="M21" s="81">
        <v>5.5469999999999997</v>
      </c>
      <c r="N21" s="81">
        <v>5.9260000000000002</v>
      </c>
      <c r="O21" s="81">
        <v>5.7359999999999998</v>
      </c>
      <c r="P21" s="81"/>
      <c r="Q21" s="81"/>
      <c r="R21" s="81"/>
      <c r="S21" s="81"/>
      <c r="T21" s="81"/>
      <c r="U21" s="81"/>
      <c r="V21" s="81"/>
      <c r="W21" s="81"/>
      <c r="X21" s="81">
        <v>10.218</v>
      </c>
      <c r="Y21" s="81">
        <v>5.516</v>
      </c>
      <c r="Z21" s="78"/>
      <c r="AA21" s="79">
        <f t="shared" si="2"/>
        <v>42.591999999999999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0.22600000000000001</v>
      </c>
      <c r="K26" s="88">
        <f t="shared" si="3"/>
        <v>8.25</v>
      </c>
      <c r="L26" s="88">
        <f t="shared" si="3"/>
        <v>6.093</v>
      </c>
      <c r="M26" s="88">
        <f t="shared" si="3"/>
        <v>7.81</v>
      </c>
      <c r="N26" s="88">
        <f t="shared" si="3"/>
        <v>5.9260000000000002</v>
      </c>
      <c r="O26" s="88">
        <f t="shared" si="3"/>
        <v>5.7359999999999998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10.218</v>
      </c>
      <c r="Y26" s="88">
        <f t="shared" si="3"/>
        <v>5.516</v>
      </c>
      <c r="Z26" s="89" t="str">
        <f t="shared" si="3"/>
        <v/>
      </c>
      <c r="AA26" s="90">
        <f>SUM(AA19:AA25)</f>
        <v>49.774999999999999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62.295000000000002</v>
      </c>
      <c r="C30" s="77">
        <v>13.409000000000001</v>
      </c>
      <c r="D30" s="77">
        <v>10.042999999999999</v>
      </c>
      <c r="E30" s="77">
        <v>9.8490000000000002</v>
      </c>
      <c r="F30" s="77">
        <v>12.161</v>
      </c>
      <c r="G30" s="77">
        <v>31.789000000000001</v>
      </c>
      <c r="H30" s="77">
        <v>29.181000000000001</v>
      </c>
      <c r="I30" s="77">
        <v>20.637</v>
      </c>
      <c r="J30" s="77">
        <v>95.778000000000006</v>
      </c>
      <c r="K30" s="77">
        <v>37.462000000000003</v>
      </c>
      <c r="L30" s="77">
        <v>33.837000000000003</v>
      </c>
      <c r="M30" s="77">
        <v>20.181000000000001</v>
      </c>
      <c r="N30" s="77">
        <v>22.260999999999999</v>
      </c>
      <c r="O30" s="77">
        <v>11.35</v>
      </c>
      <c r="P30" s="77">
        <v>22.587</v>
      </c>
      <c r="Q30" s="77">
        <v>26.968</v>
      </c>
      <c r="R30" s="77">
        <v>30.972000000000001</v>
      </c>
      <c r="S30" s="77">
        <v>22.178000000000001</v>
      </c>
      <c r="T30" s="77">
        <v>54.398000000000003</v>
      </c>
      <c r="U30" s="77">
        <v>48.441000000000003</v>
      </c>
      <c r="V30" s="77">
        <v>43.276000000000003</v>
      </c>
      <c r="W30" s="77">
        <v>8.4139999999999997</v>
      </c>
      <c r="X30" s="77">
        <v>38.396000000000001</v>
      </c>
      <c r="Y30" s="77">
        <v>30.855</v>
      </c>
      <c r="Z30" s="78"/>
      <c r="AA30" s="79">
        <f>SUM(B30:Z30)</f>
        <v>736.71800000000007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62.295000000000002</v>
      </c>
      <c r="C32" s="62">
        <f t="shared" ref="C32:Z32" si="4">IF(LEN(C$2)&gt;0,SUM(C29:C31),"")</f>
        <v>13.409000000000001</v>
      </c>
      <c r="D32" s="62">
        <f t="shared" si="4"/>
        <v>10.042999999999999</v>
      </c>
      <c r="E32" s="62">
        <f t="shared" si="4"/>
        <v>9.8490000000000002</v>
      </c>
      <c r="F32" s="62">
        <f t="shared" si="4"/>
        <v>12.161</v>
      </c>
      <c r="G32" s="62">
        <f t="shared" si="4"/>
        <v>31.789000000000001</v>
      </c>
      <c r="H32" s="62">
        <f t="shared" si="4"/>
        <v>29.181000000000001</v>
      </c>
      <c r="I32" s="62">
        <f t="shared" si="4"/>
        <v>20.637</v>
      </c>
      <c r="J32" s="62">
        <f t="shared" si="4"/>
        <v>95.778000000000006</v>
      </c>
      <c r="K32" s="62">
        <f t="shared" si="4"/>
        <v>37.462000000000003</v>
      </c>
      <c r="L32" s="62">
        <f t="shared" si="4"/>
        <v>33.837000000000003</v>
      </c>
      <c r="M32" s="62">
        <f t="shared" si="4"/>
        <v>20.181000000000001</v>
      </c>
      <c r="N32" s="62">
        <f t="shared" si="4"/>
        <v>22.260999999999999</v>
      </c>
      <c r="O32" s="62">
        <f t="shared" si="4"/>
        <v>11.35</v>
      </c>
      <c r="P32" s="62">
        <f t="shared" si="4"/>
        <v>22.587</v>
      </c>
      <c r="Q32" s="62">
        <f t="shared" si="4"/>
        <v>26.968</v>
      </c>
      <c r="R32" s="62">
        <f t="shared" si="4"/>
        <v>30.972000000000001</v>
      </c>
      <c r="S32" s="62">
        <f t="shared" si="4"/>
        <v>22.178000000000001</v>
      </c>
      <c r="T32" s="62">
        <f t="shared" si="4"/>
        <v>54.398000000000003</v>
      </c>
      <c r="U32" s="62">
        <f t="shared" si="4"/>
        <v>48.441000000000003</v>
      </c>
      <c r="V32" s="62">
        <f t="shared" si="4"/>
        <v>43.276000000000003</v>
      </c>
      <c r="W32" s="62">
        <f t="shared" si="4"/>
        <v>8.4139999999999997</v>
      </c>
      <c r="X32" s="62">
        <f t="shared" si="4"/>
        <v>38.396000000000001</v>
      </c>
      <c r="Y32" s="62">
        <f t="shared" si="4"/>
        <v>30.855</v>
      </c>
      <c r="Z32" s="63" t="str">
        <f t="shared" si="4"/>
        <v/>
      </c>
      <c r="AA32" s="64">
        <f>SUM(AA29:AA31)</f>
        <v>736.71800000000007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62.294999999999995</v>
      </c>
      <c r="C52" s="88">
        <f t="shared" si="10"/>
        <v>13.409000000000001</v>
      </c>
      <c r="D52" s="88">
        <f t="shared" si="10"/>
        <v>10.042999999999999</v>
      </c>
      <c r="E52" s="88">
        <f t="shared" si="10"/>
        <v>9.8490000000000002</v>
      </c>
      <c r="F52" s="88">
        <f t="shared" si="10"/>
        <v>12.161000000000001</v>
      </c>
      <c r="G52" s="88">
        <f t="shared" si="10"/>
        <v>31.789000000000001</v>
      </c>
      <c r="H52" s="88">
        <f t="shared" si="10"/>
        <v>29.181000000000001</v>
      </c>
      <c r="I52" s="88">
        <f t="shared" si="10"/>
        <v>20.637</v>
      </c>
      <c r="J52" s="88">
        <f t="shared" si="10"/>
        <v>95.777999999999992</v>
      </c>
      <c r="K52" s="88">
        <f t="shared" si="10"/>
        <v>37.462000000000003</v>
      </c>
      <c r="L52" s="88">
        <f t="shared" si="10"/>
        <v>33.837000000000003</v>
      </c>
      <c r="M52" s="88">
        <f t="shared" si="10"/>
        <v>20.180999999999997</v>
      </c>
      <c r="N52" s="88">
        <f t="shared" si="10"/>
        <v>22.261000000000003</v>
      </c>
      <c r="O52" s="88">
        <f t="shared" si="10"/>
        <v>11.35</v>
      </c>
      <c r="P52" s="88">
        <f t="shared" si="10"/>
        <v>22.587</v>
      </c>
      <c r="Q52" s="88">
        <f t="shared" si="10"/>
        <v>26.968</v>
      </c>
      <c r="R52" s="88">
        <f t="shared" si="10"/>
        <v>30.971999999999998</v>
      </c>
      <c r="S52" s="88">
        <f t="shared" si="10"/>
        <v>22.177999999999997</v>
      </c>
      <c r="T52" s="88">
        <f t="shared" si="10"/>
        <v>54.397999999999996</v>
      </c>
      <c r="U52" s="88">
        <f t="shared" si="10"/>
        <v>48.440999999999995</v>
      </c>
      <c r="V52" s="88">
        <f t="shared" si="10"/>
        <v>43.276000000000003</v>
      </c>
      <c r="W52" s="88">
        <f t="shared" si="10"/>
        <v>8.4139999999999997</v>
      </c>
      <c r="X52" s="88">
        <f t="shared" si="10"/>
        <v>38.396000000000001</v>
      </c>
      <c r="Y52" s="88">
        <f t="shared" si="10"/>
        <v>30.855000000000004</v>
      </c>
      <c r="Z52" s="89" t="str">
        <f t="shared" si="10"/>
        <v/>
      </c>
      <c r="AA52" s="104">
        <f>SUM(B52:Z52)</f>
        <v>736.71799999999996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62.295000000000002</v>
      </c>
      <c r="C4" s="18">
        <v>13.409000000000001</v>
      </c>
      <c r="D4" s="18">
        <v>10.042999999999999</v>
      </c>
      <c r="E4" s="18">
        <v>9.8490000000000002</v>
      </c>
      <c r="F4" s="18">
        <v>12.161</v>
      </c>
      <c r="G4" s="18">
        <v>31.789000000000001</v>
      </c>
      <c r="H4" s="18">
        <v>29.180999999999997</v>
      </c>
      <c r="I4" s="18">
        <v>20.637</v>
      </c>
      <c r="J4" s="18">
        <v>95.777999999999992</v>
      </c>
      <c r="K4" s="18">
        <v>37.462000000000003</v>
      </c>
      <c r="L4" s="18">
        <v>33.837000000000003</v>
      </c>
      <c r="M4" s="18">
        <v>20.180999999999997</v>
      </c>
      <c r="N4" s="18">
        <v>22.261000000000003</v>
      </c>
      <c r="O4" s="18">
        <v>11.35</v>
      </c>
      <c r="P4" s="18">
        <v>22.587</v>
      </c>
      <c r="Q4" s="18">
        <v>26.968000000000004</v>
      </c>
      <c r="R4" s="18">
        <v>30.972000000000001</v>
      </c>
      <c r="S4" s="18">
        <v>22.178000000000001</v>
      </c>
      <c r="T4" s="18">
        <v>54.397999999999996</v>
      </c>
      <c r="U4" s="18">
        <v>48.440999999999995</v>
      </c>
      <c r="V4" s="18">
        <v>43.275999999999996</v>
      </c>
      <c r="W4" s="18">
        <v>8.4139999999999997</v>
      </c>
      <c r="X4" s="18">
        <v>38.396000000000001</v>
      </c>
      <c r="Y4" s="18">
        <v>30.855</v>
      </c>
      <c r="Z4" s="19"/>
      <c r="AA4" s="20">
        <f>SUM(B4:Z4)</f>
        <v>736.71800000000007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111.3</v>
      </c>
      <c r="C7" s="28">
        <v>99.16</v>
      </c>
      <c r="D7" s="28">
        <v>100.98</v>
      </c>
      <c r="E7" s="28">
        <v>99.8</v>
      </c>
      <c r="F7" s="28">
        <v>101.02</v>
      </c>
      <c r="G7" s="28">
        <v>112.76</v>
      </c>
      <c r="H7" s="28">
        <v>132.16999999999999</v>
      </c>
      <c r="I7" s="28">
        <v>220.94</v>
      </c>
      <c r="J7" s="28">
        <v>118.92</v>
      </c>
      <c r="K7" s="28">
        <v>111.04</v>
      </c>
      <c r="L7" s="28">
        <v>110.94</v>
      </c>
      <c r="M7" s="28">
        <v>102.94</v>
      </c>
      <c r="N7" s="28">
        <v>101.26</v>
      </c>
      <c r="O7" s="28">
        <v>105.24</v>
      </c>
      <c r="P7" s="28">
        <v>121.65</v>
      </c>
      <c r="Q7" s="28">
        <v>141.85</v>
      </c>
      <c r="R7" s="28">
        <v>254.02</v>
      </c>
      <c r="S7" s="28">
        <v>369</v>
      </c>
      <c r="T7" s="28">
        <v>212</v>
      </c>
      <c r="U7" s="28">
        <v>177</v>
      </c>
      <c r="V7" s="28">
        <v>157.19999999999999</v>
      </c>
      <c r="W7" s="28">
        <v>134.09</v>
      </c>
      <c r="X7" s="28">
        <v>122.04</v>
      </c>
      <c r="Y7" s="28">
        <v>115.76</v>
      </c>
      <c r="Z7" s="29"/>
      <c r="AA7" s="30">
        <f>IF(SUM(B7:Z7)&lt;&gt;0,AVERAGEIF(B7:Z7,"&lt;&gt;"""),"")</f>
        <v>143.04500000000002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30.972000000000001</v>
      </c>
      <c r="S12" s="52">
        <v>22.178000000000001</v>
      </c>
      <c r="T12" s="52">
        <v>52.454999999999998</v>
      </c>
      <c r="U12" s="52"/>
      <c r="V12" s="52"/>
      <c r="W12" s="52"/>
      <c r="X12" s="52"/>
      <c r="Y12" s="52"/>
      <c r="Z12" s="53"/>
      <c r="AA12" s="54">
        <f t="shared" si="0"/>
        <v>105.605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39.350999999999999</v>
      </c>
      <c r="C14" s="57">
        <v>1.0609999999999999</v>
      </c>
      <c r="D14" s="57">
        <v>2.6070000000000002</v>
      </c>
      <c r="E14" s="57">
        <v>1.1279999999999999</v>
      </c>
      <c r="F14" s="57">
        <v>1.6219999999999999</v>
      </c>
      <c r="G14" s="57">
        <v>4.6310000000000002</v>
      </c>
      <c r="H14" s="57">
        <v>0.92399999999999993</v>
      </c>
      <c r="I14" s="57"/>
      <c r="J14" s="57">
        <v>73.084999999999994</v>
      </c>
      <c r="K14" s="57">
        <v>10.6</v>
      </c>
      <c r="L14" s="57">
        <v>12.433999999999999</v>
      </c>
      <c r="M14" s="57">
        <v>2.423</v>
      </c>
      <c r="N14" s="57"/>
      <c r="O14" s="57"/>
      <c r="P14" s="57">
        <v>0.40299999999999997</v>
      </c>
      <c r="Q14" s="57">
        <v>0.12</v>
      </c>
      <c r="R14" s="57"/>
      <c r="S14" s="57"/>
      <c r="T14" s="57"/>
      <c r="U14" s="57"/>
      <c r="V14" s="57">
        <v>1.1749999999999998</v>
      </c>
      <c r="W14" s="57">
        <v>5.2140000000000004</v>
      </c>
      <c r="X14" s="57">
        <v>2.88</v>
      </c>
      <c r="Y14" s="57">
        <v>3.2519999999999998</v>
      </c>
      <c r="Z14" s="58"/>
      <c r="AA14" s="59">
        <f t="shared" si="0"/>
        <v>162.91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39.350999999999999</v>
      </c>
      <c r="C16" s="62">
        <f t="shared" ref="C16:Z16" si="1">IF(LEN(C$2)&gt;0,SUM(C10:C15),"")</f>
        <v>1.0609999999999999</v>
      </c>
      <c r="D16" s="62">
        <f t="shared" si="1"/>
        <v>2.6070000000000002</v>
      </c>
      <c r="E16" s="62">
        <f t="shared" si="1"/>
        <v>1.1279999999999999</v>
      </c>
      <c r="F16" s="62">
        <f t="shared" si="1"/>
        <v>1.6219999999999999</v>
      </c>
      <c r="G16" s="62">
        <f t="shared" si="1"/>
        <v>4.6310000000000002</v>
      </c>
      <c r="H16" s="62">
        <f t="shared" si="1"/>
        <v>0.92399999999999993</v>
      </c>
      <c r="I16" s="62">
        <f t="shared" si="1"/>
        <v>0</v>
      </c>
      <c r="J16" s="62">
        <f t="shared" si="1"/>
        <v>73.084999999999994</v>
      </c>
      <c r="K16" s="62">
        <f t="shared" si="1"/>
        <v>10.6</v>
      </c>
      <c r="L16" s="62">
        <f t="shared" si="1"/>
        <v>12.433999999999999</v>
      </c>
      <c r="M16" s="62">
        <f t="shared" si="1"/>
        <v>2.423</v>
      </c>
      <c r="N16" s="62">
        <f t="shared" si="1"/>
        <v>0</v>
      </c>
      <c r="O16" s="62">
        <f t="shared" si="1"/>
        <v>0</v>
      </c>
      <c r="P16" s="62">
        <f t="shared" si="1"/>
        <v>0.40299999999999997</v>
      </c>
      <c r="Q16" s="62">
        <f t="shared" si="1"/>
        <v>0.12</v>
      </c>
      <c r="R16" s="62">
        <f t="shared" si="1"/>
        <v>30.972000000000001</v>
      </c>
      <c r="S16" s="62">
        <f t="shared" si="1"/>
        <v>22.178000000000001</v>
      </c>
      <c r="T16" s="62">
        <f t="shared" si="1"/>
        <v>52.454999999999998</v>
      </c>
      <c r="U16" s="62">
        <f t="shared" si="1"/>
        <v>0</v>
      </c>
      <c r="V16" s="62">
        <f t="shared" si="1"/>
        <v>1.1749999999999998</v>
      </c>
      <c r="W16" s="62">
        <f t="shared" si="1"/>
        <v>5.2140000000000004</v>
      </c>
      <c r="X16" s="62">
        <f t="shared" si="1"/>
        <v>2.88</v>
      </c>
      <c r="Y16" s="62">
        <f t="shared" si="1"/>
        <v>3.2519999999999998</v>
      </c>
      <c r="Z16" s="63" t="str">
        <f t="shared" si="1"/>
        <v/>
      </c>
      <c r="AA16" s="64">
        <f>SUM(AA10:AA15)</f>
        <v>268.51499999999999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0.75</v>
      </c>
      <c r="C20" s="77">
        <v>1.1000000000000001</v>
      </c>
      <c r="D20" s="77">
        <v>1.1000000000000001</v>
      </c>
      <c r="E20" s="77">
        <v>2.2000000000000002</v>
      </c>
      <c r="F20" s="77">
        <v>1.3299999999999998</v>
      </c>
      <c r="G20" s="77">
        <v>3.964</v>
      </c>
      <c r="H20" s="77">
        <v>1.9260000000000002</v>
      </c>
      <c r="I20" s="77"/>
      <c r="J20" s="77">
        <v>2.476</v>
      </c>
      <c r="K20" s="77">
        <v>9.5559999999999992</v>
      </c>
      <c r="L20" s="77">
        <v>5.3940000000000001</v>
      </c>
      <c r="M20" s="77">
        <v>1.6</v>
      </c>
      <c r="N20" s="77">
        <v>2.4500000000000002</v>
      </c>
      <c r="O20" s="77">
        <v>1.4</v>
      </c>
      <c r="P20" s="77">
        <v>1.8</v>
      </c>
      <c r="Q20" s="77">
        <v>1.76</v>
      </c>
      <c r="R20" s="77"/>
      <c r="S20" s="77"/>
      <c r="T20" s="77">
        <v>1.046</v>
      </c>
      <c r="U20" s="77">
        <v>2.9249999999999998</v>
      </c>
      <c r="V20" s="77">
        <v>8.8079999999999998</v>
      </c>
      <c r="W20" s="77">
        <v>1</v>
      </c>
      <c r="X20" s="77">
        <v>4.226</v>
      </c>
      <c r="Y20" s="77">
        <v>0.6</v>
      </c>
      <c r="Z20" s="78"/>
      <c r="AA20" s="79">
        <f t="shared" si="2"/>
        <v>57.410999999999994</v>
      </c>
    </row>
    <row r="21" spans="1:27" ht="24.95" customHeight="1" x14ac:dyDescent="0.2">
      <c r="A21" s="75" t="s">
        <v>16</v>
      </c>
      <c r="B21" s="80">
        <v>22.193999999999999</v>
      </c>
      <c r="C21" s="81">
        <v>11.248000000000001</v>
      </c>
      <c r="D21" s="81">
        <v>6.3360000000000003</v>
      </c>
      <c r="E21" s="81">
        <v>6.5209999999999999</v>
      </c>
      <c r="F21" s="81">
        <v>9.2089999999999996</v>
      </c>
      <c r="G21" s="81">
        <v>23.193999999999999</v>
      </c>
      <c r="H21" s="81">
        <v>26.331</v>
      </c>
      <c r="I21" s="81">
        <v>20.637</v>
      </c>
      <c r="J21" s="81">
        <v>20.216999999999999</v>
      </c>
      <c r="K21" s="81">
        <v>17.306000000000001</v>
      </c>
      <c r="L21" s="81">
        <v>16.009</v>
      </c>
      <c r="M21" s="81">
        <v>16.158000000000001</v>
      </c>
      <c r="N21" s="81">
        <v>19.811</v>
      </c>
      <c r="O21" s="81">
        <v>9.9499999999999993</v>
      </c>
      <c r="P21" s="81">
        <v>20.384</v>
      </c>
      <c r="Q21" s="81">
        <v>25.088000000000001</v>
      </c>
      <c r="R21" s="81"/>
      <c r="S21" s="81"/>
      <c r="T21" s="81">
        <v>0.89700000000000002</v>
      </c>
      <c r="U21" s="81">
        <v>45.515999999999998</v>
      </c>
      <c r="V21" s="81">
        <v>33.292999999999999</v>
      </c>
      <c r="W21" s="81">
        <v>2.2000000000000002</v>
      </c>
      <c r="X21" s="81">
        <v>31.29</v>
      </c>
      <c r="Y21" s="81">
        <v>27.003</v>
      </c>
      <c r="Z21" s="78"/>
      <c r="AA21" s="79">
        <f t="shared" si="2"/>
        <v>410.79200000000003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22.943999999999999</v>
      </c>
      <c r="C26" s="88">
        <f t="shared" ref="C26:Z26" si="3">IF(LEN(C$2)&gt;0,SUM(C19:C25),"")</f>
        <v>12.348000000000001</v>
      </c>
      <c r="D26" s="88">
        <f t="shared" si="3"/>
        <v>7.4359999999999999</v>
      </c>
      <c r="E26" s="88">
        <f t="shared" si="3"/>
        <v>8.7210000000000001</v>
      </c>
      <c r="F26" s="88">
        <f t="shared" si="3"/>
        <v>10.539</v>
      </c>
      <c r="G26" s="88">
        <f t="shared" si="3"/>
        <v>27.157999999999998</v>
      </c>
      <c r="H26" s="88">
        <f t="shared" si="3"/>
        <v>28.256999999999998</v>
      </c>
      <c r="I26" s="88">
        <f t="shared" si="3"/>
        <v>20.637</v>
      </c>
      <c r="J26" s="88">
        <f t="shared" si="3"/>
        <v>22.692999999999998</v>
      </c>
      <c r="K26" s="88">
        <f t="shared" si="3"/>
        <v>26.862000000000002</v>
      </c>
      <c r="L26" s="88">
        <f t="shared" si="3"/>
        <v>21.402999999999999</v>
      </c>
      <c r="M26" s="88">
        <f t="shared" si="3"/>
        <v>17.758000000000003</v>
      </c>
      <c r="N26" s="88">
        <f t="shared" si="3"/>
        <v>22.260999999999999</v>
      </c>
      <c r="O26" s="88">
        <f t="shared" si="3"/>
        <v>11.35</v>
      </c>
      <c r="P26" s="88">
        <f t="shared" si="3"/>
        <v>22.184000000000001</v>
      </c>
      <c r="Q26" s="88">
        <f t="shared" si="3"/>
        <v>26.848000000000003</v>
      </c>
      <c r="R26" s="88">
        <f t="shared" si="3"/>
        <v>0</v>
      </c>
      <c r="S26" s="88">
        <f t="shared" si="3"/>
        <v>0</v>
      </c>
      <c r="T26" s="88">
        <f t="shared" si="3"/>
        <v>1.9430000000000001</v>
      </c>
      <c r="U26" s="88">
        <f t="shared" si="3"/>
        <v>48.440999999999995</v>
      </c>
      <c r="V26" s="88">
        <f t="shared" si="3"/>
        <v>42.100999999999999</v>
      </c>
      <c r="W26" s="88">
        <f t="shared" si="3"/>
        <v>3.2</v>
      </c>
      <c r="X26" s="88">
        <f t="shared" si="3"/>
        <v>35.515999999999998</v>
      </c>
      <c r="Y26" s="88">
        <f t="shared" si="3"/>
        <v>27.603000000000002</v>
      </c>
      <c r="Z26" s="89" t="str">
        <f t="shared" si="3"/>
        <v/>
      </c>
      <c r="AA26" s="90">
        <f>SUM(AA19:AA25)</f>
        <v>468.20300000000003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62.295000000000002</v>
      </c>
      <c r="C30" s="77">
        <v>13.409000000000001</v>
      </c>
      <c r="D30" s="77">
        <v>10.042999999999999</v>
      </c>
      <c r="E30" s="77">
        <v>9.8490000000000002</v>
      </c>
      <c r="F30" s="77">
        <v>12.161</v>
      </c>
      <c r="G30" s="77">
        <v>31.789000000000001</v>
      </c>
      <c r="H30" s="77">
        <v>29.181000000000001</v>
      </c>
      <c r="I30" s="77">
        <v>20.637</v>
      </c>
      <c r="J30" s="77">
        <v>95.778000000000006</v>
      </c>
      <c r="K30" s="77">
        <v>37.462000000000003</v>
      </c>
      <c r="L30" s="77">
        <v>33.837000000000003</v>
      </c>
      <c r="M30" s="77">
        <v>20.181000000000001</v>
      </c>
      <c r="N30" s="77">
        <v>22.260999999999999</v>
      </c>
      <c r="O30" s="77">
        <v>11.35</v>
      </c>
      <c r="P30" s="77">
        <v>22.587</v>
      </c>
      <c r="Q30" s="77">
        <v>26.968</v>
      </c>
      <c r="R30" s="77">
        <v>30.972000000000001</v>
      </c>
      <c r="S30" s="77">
        <v>22.178000000000001</v>
      </c>
      <c r="T30" s="77">
        <v>54.398000000000003</v>
      </c>
      <c r="U30" s="77">
        <v>48.441000000000003</v>
      </c>
      <c r="V30" s="77">
        <v>43.276000000000003</v>
      </c>
      <c r="W30" s="77">
        <v>8.4139999999999997</v>
      </c>
      <c r="X30" s="77">
        <v>38.396000000000001</v>
      </c>
      <c r="Y30" s="77">
        <v>30.855</v>
      </c>
      <c r="Z30" s="78"/>
      <c r="AA30" s="79">
        <f>SUM(B30:Z30)</f>
        <v>736.71800000000007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62.295000000000002</v>
      </c>
      <c r="C32" s="62">
        <f t="shared" ref="C32:Z32" si="4">IF(LEN(C$2)&gt;0,SUM(C29:C31),"")</f>
        <v>13.409000000000001</v>
      </c>
      <c r="D32" s="62">
        <f t="shared" si="4"/>
        <v>10.042999999999999</v>
      </c>
      <c r="E32" s="62">
        <f t="shared" si="4"/>
        <v>9.8490000000000002</v>
      </c>
      <c r="F32" s="62">
        <f t="shared" si="4"/>
        <v>12.161</v>
      </c>
      <c r="G32" s="62">
        <f t="shared" si="4"/>
        <v>31.789000000000001</v>
      </c>
      <c r="H32" s="62">
        <f t="shared" si="4"/>
        <v>29.181000000000001</v>
      </c>
      <c r="I32" s="62">
        <f t="shared" si="4"/>
        <v>20.637</v>
      </c>
      <c r="J32" s="62">
        <f t="shared" si="4"/>
        <v>95.778000000000006</v>
      </c>
      <c r="K32" s="62">
        <f t="shared" si="4"/>
        <v>37.462000000000003</v>
      </c>
      <c r="L32" s="62">
        <f t="shared" si="4"/>
        <v>33.837000000000003</v>
      </c>
      <c r="M32" s="62">
        <f t="shared" si="4"/>
        <v>20.181000000000001</v>
      </c>
      <c r="N32" s="62">
        <f t="shared" si="4"/>
        <v>22.260999999999999</v>
      </c>
      <c r="O32" s="62">
        <f t="shared" si="4"/>
        <v>11.35</v>
      </c>
      <c r="P32" s="62">
        <f t="shared" si="4"/>
        <v>22.587</v>
      </c>
      <c r="Q32" s="62">
        <f t="shared" si="4"/>
        <v>26.968</v>
      </c>
      <c r="R32" s="62">
        <f t="shared" si="4"/>
        <v>30.972000000000001</v>
      </c>
      <c r="S32" s="62">
        <f t="shared" si="4"/>
        <v>22.178000000000001</v>
      </c>
      <c r="T32" s="62">
        <f t="shared" si="4"/>
        <v>54.398000000000003</v>
      </c>
      <c r="U32" s="62">
        <f t="shared" si="4"/>
        <v>48.441000000000003</v>
      </c>
      <c r="V32" s="62">
        <f t="shared" si="4"/>
        <v>43.276000000000003</v>
      </c>
      <c r="W32" s="62">
        <f t="shared" si="4"/>
        <v>8.4139999999999997</v>
      </c>
      <c r="X32" s="62">
        <f t="shared" si="4"/>
        <v>38.396000000000001</v>
      </c>
      <c r="Y32" s="62">
        <f t="shared" si="4"/>
        <v>30.855</v>
      </c>
      <c r="Z32" s="63" t="str">
        <f t="shared" si="4"/>
        <v/>
      </c>
      <c r="AA32" s="64">
        <f>SUM(AA29:AA31)</f>
        <v>736.71800000000007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62.295000000000002</v>
      </c>
      <c r="C52" s="88">
        <f t="shared" ref="C52:Z52" si="10">IF(LEN(C$2)&gt;0,SUM(C10:C15)+C26+C40,"")</f>
        <v>13.409000000000001</v>
      </c>
      <c r="D52" s="88">
        <f t="shared" si="10"/>
        <v>10.042999999999999</v>
      </c>
      <c r="E52" s="88">
        <f t="shared" si="10"/>
        <v>9.8490000000000002</v>
      </c>
      <c r="F52" s="88">
        <f t="shared" si="10"/>
        <v>12.161</v>
      </c>
      <c r="G52" s="88">
        <f t="shared" si="10"/>
        <v>31.788999999999998</v>
      </c>
      <c r="H52" s="88">
        <f t="shared" si="10"/>
        <v>29.180999999999997</v>
      </c>
      <c r="I52" s="88">
        <f t="shared" si="10"/>
        <v>20.637</v>
      </c>
      <c r="J52" s="88">
        <f t="shared" si="10"/>
        <v>95.777999999999992</v>
      </c>
      <c r="K52" s="88">
        <f t="shared" si="10"/>
        <v>37.462000000000003</v>
      </c>
      <c r="L52" s="88">
        <f t="shared" si="10"/>
        <v>33.836999999999996</v>
      </c>
      <c r="M52" s="88">
        <f t="shared" si="10"/>
        <v>20.181000000000004</v>
      </c>
      <c r="N52" s="88">
        <f t="shared" si="10"/>
        <v>22.260999999999999</v>
      </c>
      <c r="O52" s="88">
        <f t="shared" si="10"/>
        <v>11.35</v>
      </c>
      <c r="P52" s="88">
        <f t="shared" si="10"/>
        <v>22.587</v>
      </c>
      <c r="Q52" s="88">
        <f t="shared" si="10"/>
        <v>26.968000000000004</v>
      </c>
      <c r="R52" s="88">
        <f t="shared" si="10"/>
        <v>30.972000000000001</v>
      </c>
      <c r="S52" s="88">
        <f t="shared" si="10"/>
        <v>22.178000000000001</v>
      </c>
      <c r="T52" s="88">
        <f t="shared" si="10"/>
        <v>54.397999999999996</v>
      </c>
      <c r="U52" s="88">
        <f t="shared" si="10"/>
        <v>48.440999999999995</v>
      </c>
      <c r="V52" s="88">
        <f t="shared" si="10"/>
        <v>43.275999999999996</v>
      </c>
      <c r="W52" s="88">
        <f t="shared" si="10"/>
        <v>8.4140000000000015</v>
      </c>
      <c r="X52" s="88">
        <f t="shared" si="10"/>
        <v>38.396000000000001</v>
      </c>
      <c r="Y52" s="88">
        <f t="shared" si="10"/>
        <v>30.855</v>
      </c>
      <c r="Z52" s="89" t="str">
        <f t="shared" si="10"/>
        <v/>
      </c>
      <c r="AA52" s="104">
        <f>SUM(B52:Z52)</f>
        <v>736.71800000000007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111.3</v>
      </c>
      <c r="C7" s="117">
        <v>99.16</v>
      </c>
      <c r="D7" s="117">
        <v>100.98</v>
      </c>
      <c r="E7" s="117">
        <v>99.8</v>
      </c>
      <c r="F7" s="117">
        <v>101.02</v>
      </c>
      <c r="G7" s="117">
        <v>112.76</v>
      </c>
      <c r="H7" s="117">
        <v>132.16999999999999</v>
      </c>
      <c r="I7" s="117">
        <v>220.94</v>
      </c>
      <c r="J7" s="117">
        <v>118.92</v>
      </c>
      <c r="K7" s="117">
        <v>111.04</v>
      </c>
      <c r="L7" s="117">
        <v>110.94</v>
      </c>
      <c r="M7" s="117">
        <v>102.94</v>
      </c>
      <c r="N7" s="117">
        <v>101.26</v>
      </c>
      <c r="O7" s="117">
        <v>105.24</v>
      </c>
      <c r="P7" s="117">
        <v>121.65</v>
      </c>
      <c r="Q7" s="117">
        <v>141.85</v>
      </c>
      <c r="R7" s="117">
        <v>254.02</v>
      </c>
      <c r="S7" s="117">
        <v>369</v>
      </c>
      <c r="T7" s="117">
        <v>212</v>
      </c>
      <c r="U7" s="117">
        <v>177</v>
      </c>
      <c r="V7" s="117">
        <v>157.19999999999999</v>
      </c>
      <c r="W7" s="117">
        <v>134.09</v>
      </c>
      <c r="X7" s="117">
        <v>122.04</v>
      </c>
      <c r="Y7" s="117">
        <v>115.76</v>
      </c>
      <c r="Z7" s="118"/>
      <c r="AA7" s="119">
        <f>IF(SUM(B7:Z7)&lt;&gt;0,AVERAGEIF(B7:Z7,"&lt;&gt;"""),"")</f>
        <v>143.04500000000002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2024-12-30T21:29:12Z</dcterms:created>
  <dcterms:modified xsi:type="dcterms:W3CDTF">2024-12-30T21:29:14Z</dcterms:modified>
</cp:coreProperties>
</file>