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<sst xmlns="http://schemas.openxmlformats.org/spreadsheetml/2006/main" count="119" uniqueCount="54">
  <si>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29/12/2024 23:36:58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</si>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</sst>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86-478B-A79C-D1DA97BB5A2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E86-478B-A79C-D1DA97BB5A2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3.0859999999999999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86-478B-A79C-D1DA97BB5A2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5.1429999999999998</c:v>
                </c:pt>
                <c:pt idx="9">
                  <c:v>3.57</c:v>
                </c:pt>
                <c:pt idx="10">
                  <c:v>4.09</c:v>
                </c:pt>
                <c:pt idx="11">
                  <c:v>7.4320000000000004</c:v>
                </c:pt>
                <c:pt idx="12">
                  <c:v>0.42599999999999999</c:v>
                </c:pt>
                <c:pt idx="13">
                  <c:v>0.20399999999999999</c:v>
                </c:pt>
                <c:pt idx="14">
                  <c:v>0.41099999999999998</c:v>
                </c:pt>
                <c:pt idx="17">
                  <c:v>4.9380000000000006</c:v>
                </c:pt>
                <c:pt idx="18">
                  <c:v>7.91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86-478B-A79C-D1DA97BB5A2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86-478B-A79C-D1DA97BB5A2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86-478B-A79C-D1DA97BB5A2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">
                  <c:v>50.722000000000001</c:v>
                </c:pt>
                <c:pt idx="2">
                  <c:v>55.343000000000004</c:v>
                </c:pt>
                <c:pt idx="3">
                  <c:v>50.375</c:v>
                </c:pt>
                <c:pt idx="4">
                  <c:v>66.957999999999998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86-478B-A79C-D1DA97BB5A2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86-478B-A79C-D1DA97BB5A2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86-478B-A79C-D1DA97BB5A2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10.016999999999999</c:v>
                </c:pt>
                <c:pt idx="5">
                  <c:v>36.4</c:v>
                </c:pt>
                <c:pt idx="7">
                  <c:v>15.286</c:v>
                </c:pt>
                <c:pt idx="8">
                  <c:v>16.933</c:v>
                </c:pt>
                <c:pt idx="9">
                  <c:v>36.622</c:v>
                </c:pt>
                <c:pt idx="10">
                  <c:v>35.174999999999997</c:v>
                </c:pt>
                <c:pt idx="12">
                  <c:v>48.747</c:v>
                </c:pt>
                <c:pt idx="13">
                  <c:v>42.2</c:v>
                </c:pt>
                <c:pt idx="14">
                  <c:v>39.988</c:v>
                </c:pt>
                <c:pt idx="16">
                  <c:v>50</c:v>
                </c:pt>
                <c:pt idx="17">
                  <c:v>100</c:v>
                </c:pt>
                <c:pt idx="18">
                  <c:v>100</c:v>
                </c:pt>
                <c:pt idx="19">
                  <c:v>50</c:v>
                </c:pt>
                <c:pt idx="21">
                  <c:v>50</c:v>
                </c:pt>
                <c:pt idx="22">
                  <c:v>18</c:v>
                </c:pt>
                <c:pt idx="23">
                  <c:v>18.677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86-478B-A79C-D1DA97BB5A2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53.7</c:v>
                </c:pt>
                <c:pt idx="7">
                  <c:v>53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117.7</c:v>
                </c:pt>
                <c:pt idx="20">
                  <c:v>51.2</c:v>
                </c:pt>
                <c:pt idx="21">
                  <c:v>0</c:v>
                </c:pt>
                <c:pt idx="22">
                  <c:v>21.9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86-478B-A79C-D1DA97BB5A2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6.9749999999999996</c:v>
                </c:pt>
                <c:pt idx="1">
                  <c:v>2.6470000000000002</c:v>
                </c:pt>
                <c:pt idx="2">
                  <c:v>0.97899999999999998</c:v>
                </c:pt>
                <c:pt idx="3">
                  <c:v>5.1519999999999992</c:v>
                </c:pt>
                <c:pt idx="4">
                  <c:v>0.97899999999999998</c:v>
                </c:pt>
                <c:pt idx="5">
                  <c:v>26.486000000000001</c:v>
                </c:pt>
                <c:pt idx="6">
                  <c:v>1.0820000000000001</c:v>
                </c:pt>
                <c:pt idx="7">
                  <c:v>1.869</c:v>
                </c:pt>
                <c:pt idx="8">
                  <c:v>34.729999999999997</c:v>
                </c:pt>
                <c:pt idx="9">
                  <c:v>60.914999999999999</c:v>
                </c:pt>
                <c:pt idx="10">
                  <c:v>8.6869999999999994</c:v>
                </c:pt>
                <c:pt idx="11">
                  <c:v>68.120999999999995</c:v>
                </c:pt>
                <c:pt idx="12">
                  <c:v>9.5079999999999991</c:v>
                </c:pt>
                <c:pt idx="13">
                  <c:v>26.499000000000002</c:v>
                </c:pt>
                <c:pt idx="14">
                  <c:v>6.9079999999999995</c:v>
                </c:pt>
                <c:pt idx="15">
                  <c:v>4.1079999999999997</c:v>
                </c:pt>
                <c:pt idx="16">
                  <c:v>12.545</c:v>
                </c:pt>
                <c:pt idx="17">
                  <c:v>4.2969999999999997</c:v>
                </c:pt>
                <c:pt idx="18">
                  <c:v>1.4889999999999999</c:v>
                </c:pt>
                <c:pt idx="19">
                  <c:v>0.96499999999999997</c:v>
                </c:pt>
                <c:pt idx="20">
                  <c:v>0.93400000000000005</c:v>
                </c:pt>
                <c:pt idx="21">
                  <c:v>0.95199999999999996</c:v>
                </c:pt>
                <c:pt idx="22">
                  <c:v>2.8140000000000001</c:v>
                </c:pt>
                <c:pt idx="23">
                  <c:v>0.94900000000000007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86-478B-A79C-D1DA97BB5A2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86-478B-A79C-D1DA97BB5A2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E86-478B-A79C-D1DA97BB5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</c:v>
                </c:pt>
                <c:pt idx="1">
                  <c:v>90.05</c:v>
                </c:pt>
                <c:pt idx="2">
                  <c:v>86.31</c:v>
                </c:pt>
                <c:pt idx="3">
                  <c:v>83.54</c:v>
                </c:pt>
                <c:pt idx="4">
                  <c:v>94.34</c:v>
                </c:pt>
                <c:pt idx="5">
                  <c:v>116.28</c:v>
                </c:pt>
                <c:pt idx="6">
                  <c:v>128</c:v>
                </c:pt>
                <c:pt idx="7">
                  <c:v>161</c:v>
                </c:pt>
                <c:pt idx="8">
                  <c:v>159.4</c:v>
                </c:pt>
                <c:pt idx="9">
                  <c:v>116.72</c:v>
                </c:pt>
                <c:pt idx="10">
                  <c:v>100.69</c:v>
                </c:pt>
                <c:pt idx="11">
                  <c:v>93.12</c:v>
                </c:pt>
                <c:pt idx="12">
                  <c:v>100.78</c:v>
                </c:pt>
                <c:pt idx="13">
                  <c:v>110.4</c:v>
                </c:pt>
                <c:pt idx="14">
                  <c:v>115.89</c:v>
                </c:pt>
                <c:pt idx="15">
                  <c:v>124.3</c:v>
                </c:pt>
                <c:pt idx="16">
                  <c:v>225.71</c:v>
                </c:pt>
                <c:pt idx="17">
                  <c:v>223.21</c:v>
                </c:pt>
                <c:pt idx="18">
                  <c:v>236.68</c:v>
                </c:pt>
                <c:pt idx="19">
                  <c:v>176.21</c:v>
                </c:pt>
                <c:pt idx="20">
                  <c:v>156.34</c:v>
                </c:pt>
                <c:pt idx="21">
                  <c:v>148</c:v>
                </c:pt>
                <c:pt idx="22">
                  <c:v>140</c:v>
                </c:pt>
                <c:pt idx="23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86-478B-A79C-D1DA97BB5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7A-408C-953C-3919134A7DF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7A-408C-953C-3919134A7DF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3.9169999999999998</c:v>
                </c:pt>
                <c:pt idx="1">
                  <c:v>7.4810000000000008</c:v>
                </c:pt>
                <c:pt idx="2">
                  <c:v>7.6340000000000003</c:v>
                </c:pt>
                <c:pt idx="3">
                  <c:v>7.4909999999999997</c:v>
                </c:pt>
                <c:pt idx="4">
                  <c:v>12.024000000000001</c:v>
                </c:pt>
                <c:pt idx="5">
                  <c:v>18.778000000000002</c:v>
                </c:pt>
                <c:pt idx="6">
                  <c:v>10.201000000000001</c:v>
                </c:pt>
                <c:pt idx="7">
                  <c:v>12.276</c:v>
                </c:pt>
                <c:pt idx="8">
                  <c:v>0.92500000000000004</c:v>
                </c:pt>
                <c:pt idx="9">
                  <c:v>23.271000000000001</c:v>
                </c:pt>
                <c:pt idx="10">
                  <c:v>18.785</c:v>
                </c:pt>
                <c:pt idx="11">
                  <c:v>21.684000000000001</c:v>
                </c:pt>
                <c:pt idx="12">
                  <c:v>24.617000000000001</c:v>
                </c:pt>
                <c:pt idx="13">
                  <c:v>21.535999999999998</c:v>
                </c:pt>
                <c:pt idx="14">
                  <c:v>18.360000000000003</c:v>
                </c:pt>
                <c:pt idx="15">
                  <c:v>2.629</c:v>
                </c:pt>
                <c:pt idx="16">
                  <c:v>8.4890000000000008</c:v>
                </c:pt>
                <c:pt idx="17">
                  <c:v>18.733999999999998</c:v>
                </c:pt>
                <c:pt idx="18">
                  <c:v>17.542999999999999</c:v>
                </c:pt>
                <c:pt idx="19">
                  <c:v>28.97</c:v>
                </c:pt>
                <c:pt idx="20">
                  <c:v>13.000000000000002</c:v>
                </c:pt>
                <c:pt idx="21">
                  <c:v>2.3069999999999999</c:v>
                </c:pt>
                <c:pt idx="22">
                  <c:v>10.218</c:v>
                </c:pt>
                <c:pt idx="23">
                  <c:v>8.0470000000000006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7A-408C-953C-3919134A7DF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4.0540000000000003</c:v>
                </c:pt>
                <c:pt idx="1">
                  <c:v>7.782</c:v>
                </c:pt>
                <c:pt idx="2">
                  <c:v>8.4939999999999998</c:v>
                </c:pt>
                <c:pt idx="3">
                  <c:v>8.66</c:v>
                </c:pt>
                <c:pt idx="4">
                  <c:v>7.0120000000000005</c:v>
                </c:pt>
                <c:pt idx="5">
                  <c:v>41.735999999999997</c:v>
                </c:pt>
                <c:pt idx="6">
                  <c:v>36.243000000000009</c:v>
                </c:pt>
                <c:pt idx="7">
                  <c:v>45.634</c:v>
                </c:pt>
                <c:pt idx="8">
                  <c:v>17.506</c:v>
                </c:pt>
                <c:pt idx="9">
                  <c:v>75.962000000000003</c:v>
                </c:pt>
                <c:pt idx="10">
                  <c:v>26.617999999999999</c:v>
                </c:pt>
                <c:pt idx="11">
                  <c:v>50.671000000000006</c:v>
                </c:pt>
                <c:pt idx="12">
                  <c:v>30.848999999999997</c:v>
                </c:pt>
                <c:pt idx="13">
                  <c:v>45.487000000000002</c:v>
                </c:pt>
                <c:pt idx="14">
                  <c:v>23.892000000000003</c:v>
                </c:pt>
                <c:pt idx="15">
                  <c:v>17.117999999999999</c:v>
                </c:pt>
                <c:pt idx="16">
                  <c:v>53.032000000000004</c:v>
                </c:pt>
                <c:pt idx="17">
                  <c:v>86.986999999999995</c:v>
                </c:pt>
                <c:pt idx="18">
                  <c:v>86.985000000000014</c:v>
                </c:pt>
                <c:pt idx="19">
                  <c:v>127.37700000000001</c:v>
                </c:pt>
                <c:pt idx="20">
                  <c:v>20.998999999999999</c:v>
                </c:pt>
                <c:pt idx="21">
                  <c:v>10.77</c:v>
                </c:pt>
                <c:pt idx="22">
                  <c:v>29.970999999999997</c:v>
                </c:pt>
                <c:pt idx="23">
                  <c:v>3.1770000000000005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7A-408C-953C-3919134A7DF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27A-408C-953C-3919134A7DF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7A-408C-953C-3919134A7DF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7A-408C-953C-3919134A7DF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27A-408C-953C-3919134A7DF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27A-408C-953C-3919134A7DF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7A-408C-953C-3919134A7DF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41.4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21.2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7A-408C-953C-3919134A7DF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9.0210000000000008</c:v>
                </c:pt>
                <c:pt idx="1">
                  <c:v>8.1059999999999999</c:v>
                </c:pt>
                <c:pt idx="2">
                  <c:v>10.194000000000001</c:v>
                </c:pt>
                <c:pt idx="3">
                  <c:v>9.3759999999999994</c:v>
                </c:pt>
                <c:pt idx="4">
                  <c:v>8.9009999999999998</c:v>
                </c:pt>
                <c:pt idx="5">
                  <c:v>2.3719999999999999</c:v>
                </c:pt>
                <c:pt idx="6">
                  <c:v>8.375</c:v>
                </c:pt>
                <c:pt idx="7">
                  <c:v>12.238999999999999</c:v>
                </c:pt>
                <c:pt idx="8">
                  <c:v>0.104</c:v>
                </c:pt>
                <c:pt idx="9">
                  <c:v>1.8740000000000001</c:v>
                </c:pt>
                <c:pt idx="10">
                  <c:v>2.5489999999999999</c:v>
                </c:pt>
                <c:pt idx="11">
                  <c:v>3.198</c:v>
                </c:pt>
                <c:pt idx="12">
                  <c:v>3.2149999999999999</c:v>
                </c:pt>
                <c:pt idx="13">
                  <c:v>1.8800000000000001</c:v>
                </c:pt>
                <c:pt idx="14">
                  <c:v>5.0549999999999997</c:v>
                </c:pt>
                <c:pt idx="15">
                  <c:v>16.135000000000002</c:v>
                </c:pt>
                <c:pt idx="16">
                  <c:v>1.024</c:v>
                </c:pt>
                <c:pt idx="17">
                  <c:v>3.5140000000000002</c:v>
                </c:pt>
                <c:pt idx="18">
                  <c:v>4.8709999999999996</c:v>
                </c:pt>
                <c:pt idx="19">
                  <c:v>12.32</c:v>
                </c:pt>
                <c:pt idx="20">
                  <c:v>18.108000000000001</c:v>
                </c:pt>
                <c:pt idx="21">
                  <c:v>16.632999999999999</c:v>
                </c:pt>
                <c:pt idx="22">
                  <c:v>2.4820000000000002</c:v>
                </c:pt>
                <c:pt idx="23">
                  <c:v>8.4019999999999992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7A-408C-953C-3919134A7DF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27A-408C-953C-3919134A7DF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27A-408C-953C-3919134A7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</c:v>
                </c:pt>
                <c:pt idx="1">
                  <c:v>90.05</c:v>
                </c:pt>
                <c:pt idx="2">
                  <c:v>86.31</c:v>
                </c:pt>
                <c:pt idx="3">
                  <c:v>83.54</c:v>
                </c:pt>
                <c:pt idx="4">
                  <c:v>94.34</c:v>
                </c:pt>
                <c:pt idx="5">
                  <c:v>116.28</c:v>
                </c:pt>
                <c:pt idx="6">
                  <c:v>128</c:v>
                </c:pt>
                <c:pt idx="7">
                  <c:v>161</c:v>
                </c:pt>
                <c:pt idx="8">
                  <c:v>159.4</c:v>
                </c:pt>
                <c:pt idx="9">
                  <c:v>116.72</c:v>
                </c:pt>
                <c:pt idx="10">
                  <c:v>100.69</c:v>
                </c:pt>
                <c:pt idx="11">
                  <c:v>93.12</c:v>
                </c:pt>
                <c:pt idx="12">
                  <c:v>100.78</c:v>
                </c:pt>
                <c:pt idx="13">
                  <c:v>110.4</c:v>
                </c:pt>
                <c:pt idx="14">
                  <c:v>115.89</c:v>
                </c:pt>
                <c:pt idx="15">
                  <c:v>124.3</c:v>
                </c:pt>
                <c:pt idx="16">
                  <c:v>225.71</c:v>
                </c:pt>
                <c:pt idx="17">
                  <c:v>223.21</c:v>
                </c:pt>
                <c:pt idx="18">
                  <c:v>236.68</c:v>
                </c:pt>
                <c:pt idx="19">
                  <c:v>176.21</c:v>
                </c:pt>
                <c:pt idx="20">
                  <c:v>156.34</c:v>
                </c:pt>
                <c:pt idx="21">
                  <c:v>148</c:v>
                </c:pt>
                <c:pt idx="22">
                  <c:v>140</c:v>
                </c:pt>
                <c:pt idx="23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7A-408C-953C-3919134A7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16.992000000000001</v>
      </c>
      <c r="C4" s="18">
        <v>53.369</v>
      </c>
      <c r="D4" s="18">
        <v>56.322000000000003</v>
      </c>
      <c r="E4" s="18">
        <v>55.527000000000001</v>
      </c>
      <c r="F4" s="18">
        <v>67.936999999999998</v>
      </c>
      <c r="G4" s="18">
        <v>62.885999999999996</v>
      </c>
      <c r="H4" s="18">
        <v>54.782000000000004</v>
      </c>
      <c r="I4" s="18">
        <v>70.155000000000001</v>
      </c>
      <c r="J4" s="18">
        <v>59.892000000000003</v>
      </c>
      <c r="K4" s="18">
        <v>101.107</v>
      </c>
      <c r="L4" s="18">
        <v>47.951999999999998</v>
      </c>
      <c r="M4" s="18">
        <v>75.553000000000011</v>
      </c>
      <c r="N4" s="18">
        <v>58.680999999999997</v>
      </c>
      <c r="O4" s="18">
        <v>68.903000000000006</v>
      </c>
      <c r="P4" s="18">
        <v>47.306999999999995</v>
      </c>
      <c r="Q4" s="18">
        <v>35.908000000000001</v>
      </c>
      <c r="R4" s="18">
        <v>62.545000000000002</v>
      </c>
      <c r="S4" s="18">
        <v>109.235</v>
      </c>
      <c r="T4" s="18">
        <v>109.399</v>
      </c>
      <c r="U4" s="18">
        <v>168.66500000000002</v>
      </c>
      <c r="V4" s="18">
        <v>52.134</v>
      </c>
      <c r="W4" s="18">
        <v>50.951999999999998</v>
      </c>
      <c r="X4" s="18">
        <v>42.713999999999999</v>
      </c>
      <c r="Y4" s="18">
        <v>19.625999999999998</v>
      </c>
      <c r="Z4" s="19"/>
      <c r="AA4" s="20">
        <f>SUM(B4:Z4)</f>
        <v>1548.5430000000001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</v>
      </c>
      <c r="C7" s="28">
        <v>90.05</v>
      </c>
      <c r="D7" s="28">
        <v>86.31</v>
      </c>
      <c r="E7" s="28">
        <v>83.54</v>
      </c>
      <c r="F7" s="28">
        <v>94.34</v>
      </c>
      <c r="G7" s="28">
        <v>116.28</v>
      </c>
      <c r="H7" s="28">
        <v>128</v>
      </c>
      <c r="I7" s="28">
        <v>161</v>
      </c>
      <c r="J7" s="28">
        <v>159.4</v>
      </c>
      <c r="K7" s="28">
        <v>116.72</v>
      </c>
      <c r="L7" s="28">
        <v>100.69</v>
      </c>
      <c r="M7" s="28">
        <v>93.12</v>
      </c>
      <c r="N7" s="28">
        <v>100.78</v>
      </c>
      <c r="O7" s="28">
        <v>110.4</v>
      </c>
      <c r="P7" s="28">
        <v>115.89</v>
      </c>
      <c r="Q7" s="28">
        <v>124.3</v>
      </c>
      <c r="R7" s="28">
        <v>225.71</v>
      </c>
      <c r="S7" s="28">
        <v>223.21</v>
      </c>
      <c r="T7" s="28">
        <v>236.68</v>
      </c>
      <c r="U7" s="28">
        <v>176.21</v>
      </c>
      <c r="V7" s="28">
        <v>156.34</v>
      </c>
      <c r="W7" s="28">
        <v>148</v>
      </c>
      <c r="X7" s="28">
        <v>140</v>
      </c>
      <c r="Y7" s="28">
        <v>124</v>
      </c>
      <c r="Z7" s="29"/>
      <c r="AA7" s="30">
        <f>IF(SUM(B7:Z7)&lt;&gt;0,AVERAGEIF(B7:Z7,"&lt;&gt;"""),"")</f>
        <v>133.87375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10.016999999999999</v>
      </c>
      <c r="C12" s="52"/>
      <c r="D12" s="52"/>
      <c r="E12" s="52"/>
      <c r="F12" s="52"/>
      <c r="G12" s="52">
        <v>36.4</v>
      </c>
      <c r="H12" s="52"/>
      <c r="I12" s="52">
        <v>15.286</v>
      </c>
      <c r="J12" s="52">
        <v>16.933</v>
      </c>
      <c r="K12" s="52">
        <v>36.622</v>
      </c>
      <c r="L12" s="52">
        <v>35.174999999999997</v>
      </c>
      <c r="M12" s="52"/>
      <c r="N12" s="52">
        <v>48.747</v>
      </c>
      <c r="O12" s="52">
        <v>42.2</v>
      </c>
      <c r="P12" s="52">
        <v>39.988</v>
      </c>
      <c r="Q12" s="52"/>
      <c r="R12" s="52">
        <v>50</v>
      </c>
      <c r="S12" s="52">
        <v>100</v>
      </c>
      <c r="T12" s="52">
        <v>100</v>
      </c>
      <c r="U12" s="52">
        <v>50</v>
      </c>
      <c r="V12" s="52"/>
      <c r="W12" s="52">
        <v>50</v>
      </c>
      <c r="X12" s="52">
        <v>18</v>
      </c>
      <c r="Y12" s="52">
        <v>18.677</v>
      </c>
      <c r="Z12" s="53"/>
      <c r="AA12" s="54">
        <f t="shared" si="0"/>
        <v>668.04499999999996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6.9749999999999996</v>
      </c>
      <c r="C14" s="57">
        <v>2.6470000000000002</v>
      </c>
      <c r="D14" s="57">
        <v>0.97899999999999998</v>
      </c>
      <c r="E14" s="57">
        <v>5.1519999999999992</v>
      </c>
      <c r="F14" s="57">
        <v>0.97899999999999998</v>
      </c>
      <c r="G14" s="57">
        <v>26.486000000000001</v>
      </c>
      <c r="H14" s="57">
        <v>1.0820000000000001</v>
      </c>
      <c r="I14" s="57">
        <v>1.869</v>
      </c>
      <c r="J14" s="57">
        <v>34.729999999999997</v>
      </c>
      <c r="K14" s="57">
        <v>60.914999999999999</v>
      </c>
      <c r="L14" s="57">
        <v>8.6869999999999994</v>
      </c>
      <c r="M14" s="57">
        <v>68.120999999999995</v>
      </c>
      <c r="N14" s="57">
        <v>9.5079999999999991</v>
      </c>
      <c r="O14" s="57">
        <v>26.499000000000002</v>
      </c>
      <c r="P14" s="57">
        <v>6.9079999999999995</v>
      </c>
      <c r="Q14" s="57">
        <v>4.1079999999999997</v>
      </c>
      <c r="R14" s="57">
        <v>12.545</v>
      </c>
      <c r="S14" s="57">
        <v>4.2969999999999997</v>
      </c>
      <c r="T14" s="57">
        <v>1.4889999999999999</v>
      </c>
      <c r="U14" s="57">
        <v>0.96499999999999997</v>
      </c>
      <c r="V14" s="57">
        <v>0.93400000000000005</v>
      </c>
      <c r="W14" s="57">
        <v>0.95199999999999996</v>
      </c>
      <c r="X14" s="57">
        <v>2.8140000000000001</v>
      </c>
      <c r="Y14" s="57">
        <v>0.94900000000000007</v>
      </c>
      <c r="Z14" s="58"/>
      <c r="AA14" s="59">
        <f t="shared" si="0"/>
        <v>290.59000000000009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16.991999999999997</v>
      </c>
      <c r="C16" s="62">
        <f t="shared" si="1"/>
        <v>2.6470000000000002</v>
      </c>
      <c r="D16" s="62">
        <f t="shared" si="1"/>
        <v>0.97899999999999998</v>
      </c>
      <c r="E16" s="62">
        <f t="shared" si="1"/>
        <v>5.1519999999999992</v>
      </c>
      <c r="F16" s="62">
        <f t="shared" si="1"/>
        <v>0.97899999999999998</v>
      </c>
      <c r="G16" s="62">
        <f t="shared" si="1"/>
        <v>62.885999999999996</v>
      </c>
      <c r="H16" s="62">
        <f t="shared" si="1"/>
        <v>1.0820000000000001</v>
      </c>
      <c r="I16" s="62">
        <f t="shared" si="1"/>
        <v>17.155000000000001</v>
      </c>
      <c r="J16" s="62">
        <f t="shared" si="1"/>
        <v>51.662999999999997</v>
      </c>
      <c r="K16" s="62">
        <f t="shared" si="1"/>
        <v>97.537000000000006</v>
      </c>
      <c r="L16" s="62">
        <f t="shared" si="1"/>
        <v>43.861999999999995</v>
      </c>
      <c r="M16" s="62">
        <f t="shared" si="1"/>
        <v>68.120999999999995</v>
      </c>
      <c r="N16" s="62">
        <f t="shared" si="1"/>
        <v>58.254999999999995</v>
      </c>
      <c r="O16" s="62">
        <f t="shared" si="1"/>
        <v>68.699000000000012</v>
      </c>
      <c r="P16" s="62">
        <f t="shared" si="1"/>
        <v>46.896000000000001</v>
      </c>
      <c r="Q16" s="62">
        <f t="shared" si="1"/>
        <v>4.1079999999999997</v>
      </c>
      <c r="R16" s="62">
        <f t="shared" si="1"/>
        <v>62.545000000000002</v>
      </c>
      <c r="S16" s="62">
        <f t="shared" si="1"/>
        <v>104.297</v>
      </c>
      <c r="T16" s="62">
        <f t="shared" si="1"/>
        <v>101.489</v>
      </c>
      <c r="U16" s="62">
        <f t="shared" si="1"/>
        <v>50.965000000000003</v>
      </c>
      <c r="V16" s="62">
        <f t="shared" si="1"/>
        <v>0.93400000000000005</v>
      </c>
      <c r="W16" s="62">
        <f t="shared" si="1"/>
        <v>50.951999999999998</v>
      </c>
      <c r="X16" s="62">
        <f t="shared" si="1"/>
        <v>20.814</v>
      </c>
      <c r="Y16" s="62">
        <f t="shared" si="1"/>
        <v>19.626000000000001</v>
      </c>
      <c r="Z16" s="63" t="str">
        <f t="shared" si="1"/>
        <v/>
      </c>
      <c r="AA16" s="64">
        <f>SUM(AA10:AA15)</f>
        <v>958.63499999999999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3.0859999999999999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3.0859999999999999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5.1429999999999998</v>
      </c>
      <c r="K21" s="81">
        <v>3.57</v>
      </c>
      <c r="L21" s="81">
        <v>4.09</v>
      </c>
      <c r="M21" s="81">
        <v>7.4320000000000004</v>
      </c>
      <c r="N21" s="81">
        <v>0.42599999999999999</v>
      </c>
      <c r="O21" s="81">
        <v>0.20399999999999999</v>
      </c>
      <c r="P21" s="81">
        <v>0.41099999999999998</v>
      </c>
      <c r="Q21" s="81"/>
      <c r="R21" s="81"/>
      <c r="S21" s="81">
        <v>4.9380000000000006</v>
      </c>
      <c r="T21" s="81">
        <v>7.91</v>
      </c>
      <c r="U21" s="81"/>
      <c r="V21" s="81"/>
      <c r="W21" s="81"/>
      <c r="X21" s="81"/>
      <c r="Y21" s="81"/>
      <c r="Z21" s="78"/>
      <c r="AA21" s="79">
        <f t="shared" si="2"/>
        <v>34.123999999999995</v>
      </c>
    </row>
    <row r="22" spans="1:27" ht="24.95" customHeight="1" x14ac:dyDescent="0.2">
      <c r="A22" s="82" t="s">
        <v>17</v>
      </c>
      <c r="B22" s="81"/>
      <c r="C22" s="81">
        <v>50.722000000000001</v>
      </c>
      <c r="D22" s="81">
        <v>55.343000000000004</v>
      </c>
      <c r="E22" s="81">
        <v>50.375</v>
      </c>
      <c r="F22" s="81">
        <v>66.957999999999998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223.398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50.722000000000001</v>
      </c>
      <c r="D26" s="88">
        <f t="shared" si="3"/>
        <v>55.343000000000004</v>
      </c>
      <c r="E26" s="88">
        <f t="shared" si="3"/>
        <v>50.375</v>
      </c>
      <c r="F26" s="88">
        <f t="shared" si="3"/>
        <v>66.957999999999998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8.2289999999999992</v>
      </c>
      <c r="K26" s="88">
        <f t="shared" si="3"/>
        <v>3.57</v>
      </c>
      <c r="L26" s="88">
        <f t="shared" si="3"/>
        <v>4.09</v>
      </c>
      <c r="M26" s="88">
        <f t="shared" si="3"/>
        <v>7.4320000000000004</v>
      </c>
      <c r="N26" s="88">
        <f t="shared" si="3"/>
        <v>0.42599999999999999</v>
      </c>
      <c r="O26" s="88">
        <f t="shared" si="3"/>
        <v>0.20399999999999999</v>
      </c>
      <c r="P26" s="88">
        <f t="shared" si="3"/>
        <v>0.41099999999999998</v>
      </c>
      <c r="Q26" s="88">
        <f t="shared" si="3"/>
        <v>0</v>
      </c>
      <c r="R26" s="88">
        <f t="shared" si="3"/>
        <v>0</v>
      </c>
      <c r="S26" s="88">
        <f t="shared" si="3"/>
        <v>4.9380000000000006</v>
      </c>
      <c r="T26" s="88">
        <f t="shared" si="3"/>
        <v>7.91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260.608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16.992000000000001</v>
      </c>
      <c r="C30" s="77">
        <v>53.369</v>
      </c>
      <c r="D30" s="77">
        <v>56.322000000000003</v>
      </c>
      <c r="E30" s="77">
        <v>55.527000000000001</v>
      </c>
      <c r="F30" s="77">
        <v>67.936999999999998</v>
      </c>
      <c r="G30" s="77">
        <v>62.886000000000003</v>
      </c>
      <c r="H30" s="77">
        <v>1.0820000000000001</v>
      </c>
      <c r="I30" s="77">
        <v>17.155000000000001</v>
      </c>
      <c r="J30" s="77">
        <v>59.892000000000003</v>
      </c>
      <c r="K30" s="77">
        <v>101.107</v>
      </c>
      <c r="L30" s="77">
        <v>47.951999999999998</v>
      </c>
      <c r="M30" s="77">
        <v>75.552999999999997</v>
      </c>
      <c r="N30" s="77">
        <v>58.680999999999997</v>
      </c>
      <c r="O30" s="77">
        <v>68.903000000000006</v>
      </c>
      <c r="P30" s="77">
        <v>47.307000000000002</v>
      </c>
      <c r="Q30" s="77">
        <v>4.1079999999999997</v>
      </c>
      <c r="R30" s="77">
        <v>62.545000000000002</v>
      </c>
      <c r="S30" s="77">
        <v>109.235</v>
      </c>
      <c r="T30" s="77">
        <v>109.399</v>
      </c>
      <c r="U30" s="77">
        <v>50.965000000000003</v>
      </c>
      <c r="V30" s="77">
        <v>0.93400000000000005</v>
      </c>
      <c r="W30" s="77">
        <v>50.951999999999998</v>
      </c>
      <c r="X30" s="77">
        <v>20.814</v>
      </c>
      <c r="Y30" s="77">
        <v>19.626000000000001</v>
      </c>
      <c r="Z30" s="78"/>
      <c r="AA30" s="79">
        <f>SUM(B30:Z30)</f>
        <v>1219.2429999999999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16.992000000000001</v>
      </c>
      <c r="C32" s="62">
        <f t="shared" ref="C32:Z32" si="4">IF(LEN(C$2)&gt;0,SUM(C29:C31),"")</f>
        <v>53.369</v>
      </c>
      <c r="D32" s="62">
        <f t="shared" si="4"/>
        <v>56.322000000000003</v>
      </c>
      <c r="E32" s="62">
        <f t="shared" si="4"/>
        <v>55.527000000000001</v>
      </c>
      <c r="F32" s="62">
        <f t="shared" si="4"/>
        <v>67.936999999999998</v>
      </c>
      <c r="G32" s="62">
        <f t="shared" si="4"/>
        <v>62.886000000000003</v>
      </c>
      <c r="H32" s="62">
        <f t="shared" si="4"/>
        <v>1.0820000000000001</v>
      </c>
      <c r="I32" s="62">
        <f t="shared" si="4"/>
        <v>17.155000000000001</v>
      </c>
      <c r="J32" s="62">
        <f t="shared" si="4"/>
        <v>59.892000000000003</v>
      </c>
      <c r="K32" s="62">
        <f t="shared" si="4"/>
        <v>101.107</v>
      </c>
      <c r="L32" s="62">
        <f t="shared" si="4"/>
        <v>47.951999999999998</v>
      </c>
      <c r="M32" s="62">
        <f t="shared" si="4"/>
        <v>75.552999999999997</v>
      </c>
      <c r="N32" s="62">
        <f t="shared" si="4"/>
        <v>58.680999999999997</v>
      </c>
      <c r="O32" s="62">
        <f t="shared" si="4"/>
        <v>68.903000000000006</v>
      </c>
      <c r="P32" s="62">
        <f t="shared" si="4"/>
        <v>47.307000000000002</v>
      </c>
      <c r="Q32" s="62">
        <f t="shared" si="4"/>
        <v>4.1079999999999997</v>
      </c>
      <c r="R32" s="62">
        <f t="shared" si="4"/>
        <v>62.545000000000002</v>
      </c>
      <c r="S32" s="62">
        <f t="shared" si="4"/>
        <v>109.235</v>
      </c>
      <c r="T32" s="62">
        <f t="shared" si="4"/>
        <v>109.399</v>
      </c>
      <c r="U32" s="62">
        <f t="shared" si="4"/>
        <v>50.965000000000003</v>
      </c>
      <c r="V32" s="62">
        <f t="shared" si="4"/>
        <v>0.93400000000000005</v>
      </c>
      <c r="W32" s="62">
        <f t="shared" si="4"/>
        <v>50.951999999999998</v>
      </c>
      <c r="X32" s="62">
        <f t="shared" si="4"/>
        <v>20.814</v>
      </c>
      <c r="Y32" s="62">
        <f t="shared" si="4"/>
        <v>19.626000000000001</v>
      </c>
      <c r="Z32" s="63" t="str">
        <f t="shared" si="4"/>
        <v/>
      </c>
      <c r="AA32" s="64">
        <f>SUM(AA29:AA31)</f>
        <v>1219.2429999999999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53.7</v>
      </c>
      <c r="I39" s="99">
        <v>53</v>
      </c>
      <c r="J39" s="99"/>
      <c r="K39" s="99"/>
      <c r="L39" s="99"/>
      <c r="M39" s="99"/>
      <c r="N39" s="99"/>
      <c r="O39" s="99"/>
      <c r="P39" s="99"/>
      <c r="Q39" s="99">
        <v>31.8</v>
      </c>
      <c r="R39" s="99"/>
      <c r="S39" s="99"/>
      <c r="T39" s="99"/>
      <c r="U39" s="99">
        <v>117.7</v>
      </c>
      <c r="V39" s="99">
        <v>51.2</v>
      </c>
      <c r="W39" s="99"/>
      <c r="X39" s="99">
        <v>21.9</v>
      </c>
      <c r="Y39" s="99"/>
      <c r="Z39" s="100"/>
      <c r="AA39" s="79">
        <f t="shared" si="5"/>
        <v>329.29999999999995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53.7</v>
      </c>
      <c r="I40" s="88">
        <f t="shared" si="6"/>
        <v>53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31.8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117.7</v>
      </c>
      <c r="V40" s="88">
        <f t="shared" si="6"/>
        <v>51.2</v>
      </c>
      <c r="W40" s="88">
        <f t="shared" si="6"/>
        <v>0</v>
      </c>
      <c r="X40" s="88">
        <f t="shared" si="6"/>
        <v>21.9</v>
      </c>
      <c r="Y40" s="88">
        <f t="shared" si="6"/>
        <v>0</v>
      </c>
      <c r="Z40" s="89" t="str">
        <f t="shared" si="6"/>
        <v/>
      </c>
      <c r="AA40" s="90">
        <f t="shared" si="5"/>
        <v>329.29999999999995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53.7</v>
      </c>
      <c r="I47" s="99">
        <v>53</v>
      </c>
      <c r="J47" s="99"/>
      <c r="K47" s="99"/>
      <c r="L47" s="99"/>
      <c r="M47" s="99"/>
      <c r="N47" s="99"/>
      <c r="O47" s="99"/>
      <c r="P47" s="99"/>
      <c r="Q47" s="99">
        <v>31.8</v>
      </c>
      <c r="R47" s="99"/>
      <c r="S47" s="99"/>
      <c r="T47" s="99"/>
      <c r="U47" s="99">
        <v>117.7</v>
      </c>
      <c r="V47" s="99">
        <v>51.2</v>
      </c>
      <c r="W47" s="99"/>
      <c r="X47" s="99">
        <v>21.9</v>
      </c>
      <c r="Y47" s="99"/>
      <c r="Z47" s="100"/>
      <c r="AA47" s="79">
        <f t="shared" si="7"/>
        <v>329.29999999999995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53.7</v>
      </c>
      <c r="I49" s="88">
        <f t="shared" si="8"/>
        <v>53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31.8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117.7</v>
      </c>
      <c r="V49" s="88">
        <f t="shared" si="8"/>
        <v>51.2</v>
      </c>
      <c r="W49" s="88">
        <f t="shared" si="8"/>
        <v>0</v>
      </c>
      <c r="X49" s="88">
        <f t="shared" si="8"/>
        <v>21.9</v>
      </c>
      <c r="Y49" s="88">
        <f t="shared" si="8"/>
        <v>0</v>
      </c>
      <c r="Z49" s="89" t="str">
        <f t="shared" si="8"/>
        <v/>
      </c>
      <c r="AA49" s="90">
        <f t="shared" si="7"/>
        <v>329.29999999999995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16.991999999999997</v>
      </c>
      <c r="C52" s="88">
        <f t="shared" si="10"/>
        <v>53.369</v>
      </c>
      <c r="D52" s="88">
        <f t="shared" si="10"/>
        <v>56.322000000000003</v>
      </c>
      <c r="E52" s="88">
        <f t="shared" si="10"/>
        <v>55.527000000000001</v>
      </c>
      <c r="F52" s="88">
        <f t="shared" si="10"/>
        <v>67.936999999999998</v>
      </c>
      <c r="G52" s="88">
        <f t="shared" si="10"/>
        <v>62.885999999999996</v>
      </c>
      <c r="H52" s="88">
        <f t="shared" si="10"/>
        <v>54.782000000000004</v>
      </c>
      <c r="I52" s="88">
        <f t="shared" si="10"/>
        <v>70.155000000000001</v>
      </c>
      <c r="J52" s="88">
        <f t="shared" si="10"/>
        <v>59.891999999999996</v>
      </c>
      <c r="K52" s="88">
        <f t="shared" si="10"/>
        <v>101.107</v>
      </c>
      <c r="L52" s="88">
        <f t="shared" si="10"/>
        <v>47.951999999999998</v>
      </c>
      <c r="M52" s="88">
        <f t="shared" si="10"/>
        <v>75.552999999999997</v>
      </c>
      <c r="N52" s="88">
        <f t="shared" si="10"/>
        <v>58.680999999999997</v>
      </c>
      <c r="O52" s="88">
        <f t="shared" si="10"/>
        <v>68.903000000000006</v>
      </c>
      <c r="P52" s="88">
        <f t="shared" si="10"/>
        <v>47.307000000000002</v>
      </c>
      <c r="Q52" s="88">
        <f t="shared" si="10"/>
        <v>35.908000000000001</v>
      </c>
      <c r="R52" s="88">
        <f t="shared" si="10"/>
        <v>62.545000000000002</v>
      </c>
      <c r="S52" s="88">
        <f t="shared" si="10"/>
        <v>109.235</v>
      </c>
      <c r="T52" s="88">
        <f t="shared" si="10"/>
        <v>109.399</v>
      </c>
      <c r="U52" s="88">
        <f t="shared" si="10"/>
        <v>168.66500000000002</v>
      </c>
      <c r="V52" s="88">
        <f t="shared" si="10"/>
        <v>52.134</v>
      </c>
      <c r="W52" s="88">
        <f t="shared" si="10"/>
        <v>50.951999999999998</v>
      </c>
      <c r="X52" s="88">
        <f t="shared" si="10"/>
        <v>42.713999999999999</v>
      </c>
      <c r="Y52" s="88">
        <f t="shared" si="10"/>
        <v>19.626000000000001</v>
      </c>
      <c r="Z52" s="89" t="str">
        <f t="shared" si="10"/>
        <v/>
      </c>
      <c r="AA52" s="104">
        <f>SUM(B52:Z52)</f>
        <v>1548.5430000000001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16.992000000000001</v>
      </c>
      <c r="C4" s="18">
        <v>53.369000000000007</v>
      </c>
      <c r="D4" s="18">
        <v>56.322000000000003</v>
      </c>
      <c r="E4" s="18">
        <v>55.526999999999994</v>
      </c>
      <c r="F4" s="18">
        <v>67.937000000000012</v>
      </c>
      <c r="G4" s="18">
        <v>62.885999999999996</v>
      </c>
      <c r="H4" s="18">
        <v>54.81900000000001</v>
      </c>
      <c r="I4" s="18">
        <v>70.148999999999987</v>
      </c>
      <c r="J4" s="18">
        <v>59.934999999999995</v>
      </c>
      <c r="K4" s="18">
        <v>101.10699999999999</v>
      </c>
      <c r="L4" s="18">
        <v>47.952000000000012</v>
      </c>
      <c r="M4" s="18">
        <v>75.552999999999997</v>
      </c>
      <c r="N4" s="18">
        <v>58.680999999999997</v>
      </c>
      <c r="O4" s="18">
        <v>68.903000000000006</v>
      </c>
      <c r="P4" s="18">
        <v>47.307000000000002</v>
      </c>
      <c r="Q4" s="18">
        <v>35.881999999999998</v>
      </c>
      <c r="R4" s="18">
        <v>62.545000000000009</v>
      </c>
      <c r="S4" s="18">
        <v>109.235</v>
      </c>
      <c r="T4" s="18">
        <v>109.399</v>
      </c>
      <c r="U4" s="18">
        <v>168.667</v>
      </c>
      <c r="V4" s="18">
        <v>52.107000000000006</v>
      </c>
      <c r="W4" s="18">
        <v>50.91</v>
      </c>
      <c r="X4" s="18">
        <v>42.670999999999999</v>
      </c>
      <c r="Y4" s="18">
        <v>19.626000000000001</v>
      </c>
      <c r="Z4" s="19"/>
      <c r="AA4" s="20">
        <f>SUM(B4:Z4)</f>
        <v>1548.481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</v>
      </c>
      <c r="C7" s="28">
        <v>90.05</v>
      </c>
      <c r="D7" s="28">
        <v>86.31</v>
      </c>
      <c r="E7" s="28">
        <v>83.54</v>
      </c>
      <c r="F7" s="28">
        <v>94.34</v>
      </c>
      <c r="G7" s="28">
        <v>116.28</v>
      </c>
      <c r="H7" s="28">
        <v>128</v>
      </c>
      <c r="I7" s="28">
        <v>161</v>
      </c>
      <c r="J7" s="28">
        <v>159.4</v>
      </c>
      <c r="K7" s="28">
        <v>116.72</v>
      </c>
      <c r="L7" s="28">
        <v>100.69</v>
      </c>
      <c r="M7" s="28">
        <v>93.12</v>
      </c>
      <c r="N7" s="28">
        <v>100.78</v>
      </c>
      <c r="O7" s="28">
        <v>110.4</v>
      </c>
      <c r="P7" s="28">
        <v>115.89</v>
      </c>
      <c r="Q7" s="28">
        <v>124.3</v>
      </c>
      <c r="R7" s="28">
        <v>225.71</v>
      </c>
      <c r="S7" s="28">
        <v>223.21</v>
      </c>
      <c r="T7" s="28">
        <v>236.68</v>
      </c>
      <c r="U7" s="28">
        <v>176.21</v>
      </c>
      <c r="V7" s="28">
        <v>156.34</v>
      </c>
      <c r="W7" s="28">
        <v>148</v>
      </c>
      <c r="X7" s="28">
        <v>140</v>
      </c>
      <c r="Y7" s="28">
        <v>124</v>
      </c>
      <c r="Z7" s="29"/>
      <c r="AA7" s="30">
        <f>IF(SUM(B7:Z7)&lt;&gt;0,AVERAGEIF(B7:Z7,"&lt;&gt;"""),"")</f>
        <v>133.87375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30</v>
      </c>
      <c r="D12" s="52">
        <v>30</v>
      </c>
      <c r="E12" s="52">
        <v>30</v>
      </c>
      <c r="F12" s="52">
        <v>40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9.0210000000000008</v>
      </c>
      <c r="C14" s="57">
        <v>8.1059999999999999</v>
      </c>
      <c r="D14" s="57">
        <v>10.194000000000001</v>
      </c>
      <c r="E14" s="57">
        <v>9.3759999999999994</v>
      </c>
      <c r="F14" s="57">
        <v>8.9009999999999998</v>
      </c>
      <c r="G14" s="57">
        <v>2.3719999999999999</v>
      </c>
      <c r="H14" s="57">
        <v>8.375</v>
      </c>
      <c r="I14" s="57">
        <v>12.238999999999999</v>
      </c>
      <c r="J14" s="57">
        <v>0.104</v>
      </c>
      <c r="K14" s="57">
        <v>1.8740000000000001</v>
      </c>
      <c r="L14" s="57">
        <v>2.5489999999999999</v>
      </c>
      <c r="M14" s="57">
        <v>3.198</v>
      </c>
      <c r="N14" s="57">
        <v>3.2149999999999999</v>
      </c>
      <c r="O14" s="57">
        <v>1.8800000000000001</v>
      </c>
      <c r="P14" s="57">
        <v>5.0549999999999997</v>
      </c>
      <c r="Q14" s="57">
        <v>16.135000000000002</v>
      </c>
      <c r="R14" s="57">
        <v>1.024</v>
      </c>
      <c r="S14" s="57">
        <v>3.5140000000000002</v>
      </c>
      <c r="T14" s="57">
        <v>4.8709999999999996</v>
      </c>
      <c r="U14" s="57">
        <v>12.32</v>
      </c>
      <c r="V14" s="57">
        <v>18.108000000000001</v>
      </c>
      <c r="W14" s="57">
        <v>16.632999999999999</v>
      </c>
      <c r="X14" s="57">
        <v>2.4820000000000002</v>
      </c>
      <c r="Y14" s="57">
        <v>8.4019999999999992</v>
      </c>
      <c r="Z14" s="58"/>
      <c r="AA14" s="59">
        <f t="shared" si="0"/>
        <v>169.94800000000001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9.0210000000000008</v>
      </c>
      <c r="C16" s="62">
        <f t="shared" ref="C16:Z16" si="1">IF(LEN(C$2)&gt;0,SUM(C10:C15),"")</f>
        <v>38.106000000000002</v>
      </c>
      <c r="D16" s="62">
        <f t="shared" si="1"/>
        <v>40.194000000000003</v>
      </c>
      <c r="E16" s="62">
        <f t="shared" si="1"/>
        <v>39.375999999999998</v>
      </c>
      <c r="F16" s="62">
        <f t="shared" si="1"/>
        <v>48.900999999999996</v>
      </c>
      <c r="G16" s="62">
        <f t="shared" si="1"/>
        <v>2.3719999999999999</v>
      </c>
      <c r="H16" s="62">
        <f t="shared" si="1"/>
        <v>8.375</v>
      </c>
      <c r="I16" s="62">
        <f t="shared" si="1"/>
        <v>12.238999999999999</v>
      </c>
      <c r="J16" s="62">
        <f t="shared" si="1"/>
        <v>0.104</v>
      </c>
      <c r="K16" s="62">
        <f t="shared" si="1"/>
        <v>1.8740000000000001</v>
      </c>
      <c r="L16" s="62">
        <f t="shared" si="1"/>
        <v>2.5489999999999999</v>
      </c>
      <c r="M16" s="62">
        <f t="shared" si="1"/>
        <v>3.198</v>
      </c>
      <c r="N16" s="62">
        <f t="shared" si="1"/>
        <v>3.2149999999999999</v>
      </c>
      <c r="O16" s="62">
        <f t="shared" si="1"/>
        <v>1.8800000000000001</v>
      </c>
      <c r="P16" s="62">
        <f t="shared" si="1"/>
        <v>5.0549999999999997</v>
      </c>
      <c r="Q16" s="62">
        <f t="shared" si="1"/>
        <v>16.135000000000002</v>
      </c>
      <c r="R16" s="62">
        <f t="shared" si="1"/>
        <v>1.024</v>
      </c>
      <c r="S16" s="62">
        <f t="shared" si="1"/>
        <v>3.5140000000000002</v>
      </c>
      <c r="T16" s="62">
        <f t="shared" si="1"/>
        <v>4.8709999999999996</v>
      </c>
      <c r="U16" s="62">
        <f t="shared" si="1"/>
        <v>12.32</v>
      </c>
      <c r="V16" s="62">
        <f t="shared" si="1"/>
        <v>18.108000000000001</v>
      </c>
      <c r="W16" s="62">
        <f t="shared" si="1"/>
        <v>16.632999999999999</v>
      </c>
      <c r="X16" s="62">
        <f t="shared" si="1"/>
        <v>2.4820000000000002</v>
      </c>
      <c r="Y16" s="62">
        <f t="shared" si="1"/>
        <v>8.4019999999999992</v>
      </c>
      <c r="Z16" s="63" t="str">
        <f t="shared" si="1"/>
        <v/>
      </c>
      <c r="AA16" s="64">
        <f>SUM(AA10:AA15)</f>
        <v>299.94799999999998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3.9169999999999998</v>
      </c>
      <c r="C20" s="77">
        <v>7.4810000000000008</v>
      </c>
      <c r="D20" s="77">
        <v>7.6340000000000003</v>
      </c>
      <c r="E20" s="77">
        <v>7.4909999999999997</v>
      </c>
      <c r="F20" s="77">
        <v>12.024000000000001</v>
      </c>
      <c r="G20" s="77">
        <v>18.778000000000002</v>
      </c>
      <c r="H20" s="77">
        <v>10.201000000000001</v>
      </c>
      <c r="I20" s="77">
        <v>12.276</v>
      </c>
      <c r="J20" s="77">
        <v>0.92500000000000004</v>
      </c>
      <c r="K20" s="77">
        <v>23.271000000000001</v>
      </c>
      <c r="L20" s="77">
        <v>18.785</v>
      </c>
      <c r="M20" s="77">
        <v>21.684000000000001</v>
      </c>
      <c r="N20" s="77">
        <v>24.617000000000001</v>
      </c>
      <c r="O20" s="77">
        <v>21.535999999999998</v>
      </c>
      <c r="P20" s="77">
        <v>18.360000000000003</v>
      </c>
      <c r="Q20" s="77">
        <v>2.629</v>
      </c>
      <c r="R20" s="77">
        <v>8.4890000000000008</v>
      </c>
      <c r="S20" s="77">
        <v>18.733999999999998</v>
      </c>
      <c r="T20" s="77">
        <v>17.542999999999999</v>
      </c>
      <c r="U20" s="77">
        <v>28.97</v>
      </c>
      <c r="V20" s="77">
        <v>13.000000000000002</v>
      </c>
      <c r="W20" s="77">
        <v>2.3069999999999999</v>
      </c>
      <c r="X20" s="77">
        <v>10.218</v>
      </c>
      <c r="Y20" s="77">
        <v>8.0470000000000006</v>
      </c>
      <c r="Z20" s="78"/>
      <c r="AA20" s="79">
        <f t="shared" si="2"/>
        <v>318.91700000000009</v>
      </c>
    </row>
    <row r="21" spans="1:27" ht="24.95" customHeight="1" x14ac:dyDescent="0.2">
      <c r="A21" s="75" t="s">
        <v>16</v>
      </c>
      <c r="B21" s="80">
        <v>4.0540000000000003</v>
      </c>
      <c r="C21" s="81">
        <v>7.782</v>
      </c>
      <c r="D21" s="81">
        <v>8.4939999999999998</v>
      </c>
      <c r="E21" s="81">
        <v>8.66</v>
      </c>
      <c r="F21" s="81">
        <v>7.0120000000000005</v>
      </c>
      <c r="G21" s="81">
        <v>41.735999999999997</v>
      </c>
      <c r="H21" s="81">
        <v>36.243000000000009</v>
      </c>
      <c r="I21" s="81">
        <v>45.634</v>
      </c>
      <c r="J21" s="81">
        <v>17.506</v>
      </c>
      <c r="K21" s="81">
        <v>75.962000000000003</v>
      </c>
      <c r="L21" s="81">
        <v>26.617999999999999</v>
      </c>
      <c r="M21" s="81">
        <v>50.671000000000006</v>
      </c>
      <c r="N21" s="81">
        <v>30.848999999999997</v>
      </c>
      <c r="O21" s="81">
        <v>45.487000000000002</v>
      </c>
      <c r="P21" s="81">
        <v>23.892000000000003</v>
      </c>
      <c r="Q21" s="81">
        <v>17.117999999999999</v>
      </c>
      <c r="R21" s="81">
        <v>53.032000000000004</v>
      </c>
      <c r="S21" s="81">
        <v>86.986999999999995</v>
      </c>
      <c r="T21" s="81">
        <v>86.985000000000014</v>
      </c>
      <c r="U21" s="81">
        <v>127.37700000000001</v>
      </c>
      <c r="V21" s="81">
        <v>20.998999999999999</v>
      </c>
      <c r="W21" s="81">
        <v>10.77</v>
      </c>
      <c r="X21" s="81">
        <v>29.970999999999997</v>
      </c>
      <c r="Y21" s="81">
        <v>3.1770000000000005</v>
      </c>
      <c r="Z21" s="78"/>
      <c r="AA21" s="79">
        <f t="shared" si="2"/>
        <v>867.01599999999996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7.9710000000000001</v>
      </c>
      <c r="C26" s="88">
        <f t="shared" ref="C26:Z26" si="3">IF(LEN(C$2)&gt;0,SUM(C19:C25),"")</f>
        <v>15.263000000000002</v>
      </c>
      <c r="D26" s="88">
        <f t="shared" si="3"/>
        <v>16.128</v>
      </c>
      <c r="E26" s="88">
        <f t="shared" si="3"/>
        <v>16.151</v>
      </c>
      <c r="F26" s="88">
        <f t="shared" si="3"/>
        <v>19.036000000000001</v>
      </c>
      <c r="G26" s="88">
        <f t="shared" si="3"/>
        <v>60.513999999999996</v>
      </c>
      <c r="H26" s="88">
        <f t="shared" si="3"/>
        <v>46.44400000000001</v>
      </c>
      <c r="I26" s="88">
        <f t="shared" si="3"/>
        <v>57.91</v>
      </c>
      <c r="J26" s="88">
        <f t="shared" si="3"/>
        <v>18.431000000000001</v>
      </c>
      <c r="K26" s="88">
        <f t="shared" si="3"/>
        <v>99.233000000000004</v>
      </c>
      <c r="L26" s="88">
        <f t="shared" si="3"/>
        <v>45.402999999999999</v>
      </c>
      <c r="M26" s="88">
        <f t="shared" si="3"/>
        <v>72.355000000000004</v>
      </c>
      <c r="N26" s="88">
        <f t="shared" si="3"/>
        <v>55.465999999999994</v>
      </c>
      <c r="O26" s="88">
        <f t="shared" si="3"/>
        <v>67.022999999999996</v>
      </c>
      <c r="P26" s="88">
        <f t="shared" si="3"/>
        <v>42.25200000000001</v>
      </c>
      <c r="Q26" s="88">
        <f t="shared" si="3"/>
        <v>19.747</v>
      </c>
      <c r="R26" s="88">
        <f t="shared" si="3"/>
        <v>61.521000000000001</v>
      </c>
      <c r="S26" s="88">
        <f t="shared" si="3"/>
        <v>105.72099999999999</v>
      </c>
      <c r="T26" s="88">
        <f t="shared" si="3"/>
        <v>104.52800000000002</v>
      </c>
      <c r="U26" s="88">
        <f t="shared" si="3"/>
        <v>156.34700000000001</v>
      </c>
      <c r="V26" s="88">
        <f t="shared" si="3"/>
        <v>33.999000000000002</v>
      </c>
      <c r="W26" s="88">
        <f t="shared" si="3"/>
        <v>13.077</v>
      </c>
      <c r="X26" s="88">
        <f t="shared" si="3"/>
        <v>40.188999999999993</v>
      </c>
      <c r="Y26" s="88">
        <f t="shared" si="3"/>
        <v>11.224</v>
      </c>
      <c r="Z26" s="89" t="str">
        <f t="shared" si="3"/>
        <v/>
      </c>
      <c r="AA26" s="90">
        <f>SUM(AA19:AA25)</f>
        <v>1185.933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16.992000000000001</v>
      </c>
      <c r="C30" s="77">
        <v>53.369</v>
      </c>
      <c r="D30" s="77">
        <v>56.322000000000003</v>
      </c>
      <c r="E30" s="77">
        <v>55.527000000000001</v>
      </c>
      <c r="F30" s="77">
        <v>67.936999999999998</v>
      </c>
      <c r="G30" s="77">
        <v>62.886000000000003</v>
      </c>
      <c r="H30" s="77">
        <v>54.819000000000003</v>
      </c>
      <c r="I30" s="77">
        <v>70.149000000000001</v>
      </c>
      <c r="J30" s="77">
        <v>18.535</v>
      </c>
      <c r="K30" s="77">
        <v>101.107</v>
      </c>
      <c r="L30" s="77">
        <v>47.951999999999998</v>
      </c>
      <c r="M30" s="77">
        <v>75.552999999999997</v>
      </c>
      <c r="N30" s="77">
        <v>58.680999999999997</v>
      </c>
      <c r="O30" s="77">
        <v>68.903000000000006</v>
      </c>
      <c r="P30" s="77">
        <v>47.307000000000002</v>
      </c>
      <c r="Q30" s="77">
        <v>35.881999999999998</v>
      </c>
      <c r="R30" s="77">
        <v>62.545000000000002</v>
      </c>
      <c r="S30" s="77">
        <v>109.235</v>
      </c>
      <c r="T30" s="77">
        <v>109.399</v>
      </c>
      <c r="U30" s="77">
        <v>168.667</v>
      </c>
      <c r="V30" s="77">
        <v>52.106999999999999</v>
      </c>
      <c r="W30" s="77">
        <v>29.71</v>
      </c>
      <c r="X30" s="77">
        <v>42.670999999999999</v>
      </c>
      <c r="Y30" s="77">
        <v>19.626000000000001</v>
      </c>
      <c r="Z30" s="78"/>
      <c r="AA30" s="79">
        <f>SUM(B30:Z30)</f>
        <v>1485.8809999999999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16.992000000000001</v>
      </c>
      <c r="C32" s="62">
        <f t="shared" ref="C32:Z32" si="4">IF(LEN(C$2)&gt;0,SUM(C29:C31),"")</f>
        <v>53.369</v>
      </c>
      <c r="D32" s="62">
        <f t="shared" si="4"/>
        <v>56.322000000000003</v>
      </c>
      <c r="E32" s="62">
        <f t="shared" si="4"/>
        <v>55.527000000000001</v>
      </c>
      <c r="F32" s="62">
        <f t="shared" si="4"/>
        <v>67.936999999999998</v>
      </c>
      <c r="G32" s="62">
        <f t="shared" si="4"/>
        <v>62.886000000000003</v>
      </c>
      <c r="H32" s="62">
        <f t="shared" si="4"/>
        <v>54.819000000000003</v>
      </c>
      <c r="I32" s="62">
        <f t="shared" si="4"/>
        <v>70.149000000000001</v>
      </c>
      <c r="J32" s="62">
        <f t="shared" si="4"/>
        <v>18.535</v>
      </c>
      <c r="K32" s="62">
        <f t="shared" si="4"/>
        <v>101.107</v>
      </c>
      <c r="L32" s="62">
        <f t="shared" si="4"/>
        <v>47.951999999999998</v>
      </c>
      <c r="M32" s="62">
        <f t="shared" si="4"/>
        <v>75.552999999999997</v>
      </c>
      <c r="N32" s="62">
        <f t="shared" si="4"/>
        <v>58.680999999999997</v>
      </c>
      <c r="O32" s="62">
        <f t="shared" si="4"/>
        <v>68.903000000000006</v>
      </c>
      <c r="P32" s="62">
        <f t="shared" si="4"/>
        <v>47.307000000000002</v>
      </c>
      <c r="Q32" s="62">
        <f t="shared" si="4"/>
        <v>35.881999999999998</v>
      </c>
      <c r="R32" s="62">
        <f t="shared" si="4"/>
        <v>62.545000000000002</v>
      </c>
      <c r="S32" s="62">
        <f t="shared" si="4"/>
        <v>109.235</v>
      </c>
      <c r="T32" s="62">
        <f t="shared" si="4"/>
        <v>109.399</v>
      </c>
      <c r="U32" s="62">
        <f t="shared" si="4"/>
        <v>168.667</v>
      </c>
      <c r="V32" s="62">
        <f t="shared" si="4"/>
        <v>52.106999999999999</v>
      </c>
      <c r="W32" s="62">
        <f t="shared" si="4"/>
        <v>29.71</v>
      </c>
      <c r="X32" s="62">
        <f t="shared" si="4"/>
        <v>42.670999999999999</v>
      </c>
      <c r="Y32" s="62">
        <f t="shared" si="4"/>
        <v>19.626000000000001</v>
      </c>
      <c r="Z32" s="63" t="str">
        <f t="shared" si="4"/>
        <v/>
      </c>
      <c r="AA32" s="64">
        <f>SUM(AA29:AA31)</f>
        <v>1485.8809999999999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41.4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21.2</v>
      </c>
      <c r="X39" s="99"/>
      <c r="Y39" s="99"/>
      <c r="Z39" s="100"/>
      <c r="AA39" s="79">
        <f t="shared" si="5"/>
        <v>62.599999999999994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41.4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21.2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62.599999999999994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41.4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21.2</v>
      </c>
      <c r="X47" s="99"/>
      <c r="Y47" s="99"/>
      <c r="Z47" s="100"/>
      <c r="AA47" s="79">
        <f t="shared" si="7"/>
        <v>62.599999999999994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41.4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21.2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62.599999999999994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16.992000000000001</v>
      </c>
      <c r="C52" s="88">
        <f t="shared" ref="C52:Z52" si="10">IF(LEN(C$2)&gt;0,SUM(C10:C15)+C26+C40,"")</f>
        <v>53.369</v>
      </c>
      <c r="D52" s="88">
        <f t="shared" si="10"/>
        <v>56.322000000000003</v>
      </c>
      <c r="E52" s="88">
        <f t="shared" si="10"/>
        <v>55.527000000000001</v>
      </c>
      <c r="F52" s="88">
        <f t="shared" si="10"/>
        <v>67.936999999999998</v>
      </c>
      <c r="G52" s="88">
        <f t="shared" si="10"/>
        <v>62.885999999999996</v>
      </c>
      <c r="H52" s="88">
        <f t="shared" si="10"/>
        <v>54.81900000000001</v>
      </c>
      <c r="I52" s="88">
        <f t="shared" si="10"/>
        <v>70.149000000000001</v>
      </c>
      <c r="J52" s="88">
        <f t="shared" si="10"/>
        <v>59.935000000000002</v>
      </c>
      <c r="K52" s="88">
        <f t="shared" si="10"/>
        <v>101.107</v>
      </c>
      <c r="L52" s="88">
        <f t="shared" si="10"/>
        <v>47.951999999999998</v>
      </c>
      <c r="M52" s="88">
        <f t="shared" si="10"/>
        <v>75.552999999999997</v>
      </c>
      <c r="N52" s="88">
        <f t="shared" si="10"/>
        <v>58.680999999999997</v>
      </c>
      <c r="O52" s="88">
        <f t="shared" si="10"/>
        <v>68.902999999999992</v>
      </c>
      <c r="P52" s="88">
        <f t="shared" si="10"/>
        <v>47.307000000000009</v>
      </c>
      <c r="Q52" s="88">
        <f t="shared" si="10"/>
        <v>35.882000000000005</v>
      </c>
      <c r="R52" s="88">
        <f t="shared" si="10"/>
        <v>62.545000000000002</v>
      </c>
      <c r="S52" s="88">
        <f t="shared" si="10"/>
        <v>109.23499999999999</v>
      </c>
      <c r="T52" s="88">
        <f t="shared" si="10"/>
        <v>109.39900000000002</v>
      </c>
      <c r="U52" s="88">
        <f t="shared" si="10"/>
        <v>168.667</v>
      </c>
      <c r="V52" s="88">
        <f t="shared" si="10"/>
        <v>52.106999999999999</v>
      </c>
      <c r="W52" s="88">
        <f t="shared" si="10"/>
        <v>50.91</v>
      </c>
      <c r="X52" s="88">
        <f t="shared" si="10"/>
        <v>42.670999999999992</v>
      </c>
      <c r="Y52" s="88">
        <f t="shared" si="10"/>
        <v>19.625999999999998</v>
      </c>
      <c r="Z52" s="89" t="str">
        <f t="shared" si="10"/>
        <v/>
      </c>
      <c r="AA52" s="104">
        <f>SUM(B52:Z52)</f>
        <v>1548.4810000000002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-53.7</v>
      </c>
      <c r="I4" s="18">
        <v>-53</v>
      </c>
      <c r="J4" s="18">
        <v>41.4</v>
      </c>
      <c r="K4" s="18"/>
      <c r="L4" s="18"/>
      <c r="M4" s="18"/>
      <c r="N4" s="18"/>
      <c r="O4" s="18"/>
      <c r="P4" s="18"/>
      <c r="Q4" s="18">
        <v>-31.8</v>
      </c>
      <c r="R4" s="18"/>
      <c r="S4" s="18"/>
      <c r="T4" s="18"/>
      <c r="U4" s="18">
        <v>-117.7</v>
      </c>
      <c r="V4" s="18">
        <v>-51.2</v>
      </c>
      <c r="W4" s="18">
        <v>21.2</v>
      </c>
      <c r="X4" s="18">
        <v>-21.9</v>
      </c>
      <c r="Y4" s="18"/>
      <c r="Z4" s="19"/>
      <c r="AA4" s="111">
        <f>SUM(B4:Z4)</f>
        <v>-266.7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</v>
      </c>
      <c r="C7" s="117">
        <v>90.05</v>
      </c>
      <c r="D7" s="117">
        <v>86.31</v>
      </c>
      <c r="E7" s="117">
        <v>83.54</v>
      </c>
      <c r="F7" s="117">
        <v>94.34</v>
      </c>
      <c r="G7" s="117">
        <v>116.28</v>
      </c>
      <c r="H7" s="117">
        <v>128</v>
      </c>
      <c r="I7" s="117">
        <v>161</v>
      </c>
      <c r="J7" s="117">
        <v>159.4</v>
      </c>
      <c r="K7" s="117">
        <v>116.72</v>
      </c>
      <c r="L7" s="117">
        <v>100.69</v>
      </c>
      <c r="M7" s="117">
        <v>93.12</v>
      </c>
      <c r="N7" s="117">
        <v>100.78</v>
      </c>
      <c r="O7" s="117">
        <v>110.4</v>
      </c>
      <c r="P7" s="117">
        <v>115.89</v>
      </c>
      <c r="Q7" s="117">
        <v>124.3</v>
      </c>
      <c r="R7" s="117">
        <v>225.71</v>
      </c>
      <c r="S7" s="117">
        <v>223.21</v>
      </c>
      <c r="T7" s="117">
        <v>236.68</v>
      </c>
      <c r="U7" s="117">
        <v>176.21</v>
      </c>
      <c r="V7" s="117">
        <v>156.34</v>
      </c>
      <c r="W7" s="117">
        <v>148</v>
      </c>
      <c r="X7" s="117">
        <v>140</v>
      </c>
      <c r="Y7" s="117">
        <v>124</v>
      </c>
      <c r="Z7" s="118"/>
      <c r="AA7" s="119">
        <f>IF(SUM(B7:Z7)&lt;&gt;0,AVERAGEIF(B7:Z7,"&lt;&gt;"""),"")</f>
        <v>133.87375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53.7</v>
      </c>
      <c r="I15" s="133">
        <v>53</v>
      </c>
      <c r="J15" s="133"/>
      <c r="K15" s="133"/>
      <c r="L15" s="133"/>
      <c r="M15" s="133"/>
      <c r="N15" s="133"/>
      <c r="O15" s="133"/>
      <c r="P15" s="133"/>
      <c r="Q15" s="133">
        <v>31.8</v>
      </c>
      <c r="R15" s="133"/>
      <c r="S15" s="133"/>
      <c r="T15" s="133"/>
      <c r="U15" s="133">
        <v>117.7</v>
      </c>
      <c r="V15" s="133">
        <v>51.2</v>
      </c>
      <c r="W15" s="133"/>
      <c r="X15" s="133">
        <v>21.9</v>
      </c>
      <c r="Y15" s="133"/>
      <c r="Z15" s="131"/>
      <c r="AA15" s="132">
        <f t="shared" si="0"/>
        <v>329.29999999999995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53.7</v>
      </c>
      <c r="I16" s="135">
        <f t="shared" si="1"/>
        <v>53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31.8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117.7</v>
      </c>
      <c r="V16" s="135">
        <f t="shared" si="1"/>
        <v>51.2</v>
      </c>
      <c r="W16" s="135">
        <f t="shared" si="1"/>
        <v>0</v>
      </c>
      <c r="X16" s="135">
        <f t="shared" si="1"/>
        <v>21.9</v>
      </c>
      <c r="Y16" s="135">
        <f t="shared" si="1"/>
        <v>0</v>
      </c>
      <c r="Z16" s="136" t="str">
        <f t="shared" si="1"/>
        <v/>
      </c>
      <c r="AA16" s="90">
        <f t="shared" si="0"/>
        <v>329.29999999999995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41.4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21.2</v>
      </c>
      <c r="X23" s="133"/>
      <c r="Y23" s="133"/>
      <c r="Z23" s="131"/>
      <c r="AA23" s="132">
        <f t="shared" si="2"/>
        <v>62.599999999999994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41.4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21.2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2024-12-29T21:36:58Z</dcterms:created>
  <dcterms:modified xsi:type="dcterms:W3CDTF">2024-12-29T21:37:00Z</dcterms:modified>
</cp:coreProperties>
</file>