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<sst xmlns="http://schemas.openxmlformats.org/spreadsheetml/2006/main" count="119" uniqueCount="54">
  <si>
    <t>Publication on: 28/12/2024 23:31:05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</si>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</sst>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6C2-458B-886D-E742AD97B9B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6C2-458B-886D-E742AD97B9B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E6C2-458B-886D-E742AD97B9B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1">
                  <c:v>0.92200000000000004</c:v>
                </c:pt>
                <c:pt idx="12">
                  <c:v>2.5680000000000001</c:v>
                </c:pt>
                <c:pt idx="13">
                  <c:v>1.6020000000000001</c:v>
                </c:pt>
                <c:pt idx="14">
                  <c:v>0.45500000000000002</c:v>
                </c:pt>
                <c:pt idx="15">
                  <c:v>0.45300000000000001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6C2-458B-886D-E742AD97B9B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6C2-458B-886D-E742AD97B9B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6C2-458B-886D-E742AD97B9B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6C2-458B-886D-E742AD97B9B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6C2-458B-886D-E742AD97B9B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6C2-458B-886D-E742AD97B9B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52.816000000000003</c:v>
                </c:pt>
                <c:pt idx="1">
                  <c:v>43.786000000000001</c:v>
                </c:pt>
                <c:pt idx="2">
                  <c:v>36.149000000000001</c:v>
                </c:pt>
                <c:pt idx="7">
                  <c:v>55.965000000000003</c:v>
                </c:pt>
                <c:pt idx="8">
                  <c:v>70.603000000000009</c:v>
                </c:pt>
                <c:pt idx="9">
                  <c:v>24.116</c:v>
                </c:pt>
                <c:pt idx="14">
                  <c:v>59.146000000000001</c:v>
                </c:pt>
                <c:pt idx="15">
                  <c:v>56.936</c:v>
                </c:pt>
                <c:pt idx="16">
                  <c:v>75</c:v>
                </c:pt>
                <c:pt idx="17">
                  <c:v>93.706999999999994</c:v>
                </c:pt>
                <c:pt idx="19">
                  <c:v>20.14</c:v>
                </c:pt>
                <c:pt idx="20">
                  <c:v>107.20400000000001</c:v>
                </c:pt>
                <c:pt idx="21">
                  <c:v>191.268</c:v>
                </c:pt>
                <c:pt idx="22">
                  <c:v>85.085000000000008</c:v>
                </c:pt>
                <c:pt idx="23">
                  <c:v>88.788000000000011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6C2-458B-886D-E742AD97B9BB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18.3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6C2-458B-886D-E742AD97B9B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4.4969999999999999</c:v>
                </c:pt>
                <c:pt idx="1">
                  <c:v>3.391</c:v>
                </c:pt>
                <c:pt idx="2">
                  <c:v>4.9950000000000001</c:v>
                </c:pt>
                <c:pt idx="3">
                  <c:v>33.896999999999998</c:v>
                </c:pt>
                <c:pt idx="4">
                  <c:v>30.878</c:v>
                </c:pt>
                <c:pt idx="5">
                  <c:v>23.567</c:v>
                </c:pt>
                <c:pt idx="6">
                  <c:v>31.760999999999999</c:v>
                </c:pt>
                <c:pt idx="7">
                  <c:v>2.3109999999999999</c:v>
                </c:pt>
                <c:pt idx="8">
                  <c:v>10.245000000000001</c:v>
                </c:pt>
                <c:pt idx="9">
                  <c:v>11.963000000000001</c:v>
                </c:pt>
                <c:pt idx="10">
                  <c:v>19.951999999999998</c:v>
                </c:pt>
                <c:pt idx="11">
                  <c:v>15.309999999999999</c:v>
                </c:pt>
                <c:pt idx="12">
                  <c:v>12.45</c:v>
                </c:pt>
                <c:pt idx="13">
                  <c:v>7.5</c:v>
                </c:pt>
                <c:pt idx="14">
                  <c:v>42.62</c:v>
                </c:pt>
                <c:pt idx="20">
                  <c:v>13.152999999999999</c:v>
                </c:pt>
                <c:pt idx="21">
                  <c:v>8.26</c:v>
                </c:pt>
                <c:pt idx="22">
                  <c:v>14.962</c:v>
                </c:pt>
                <c:pt idx="23">
                  <c:v>29.701999999999998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6C2-458B-886D-E742AD97B9B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6C2-458B-886D-E742AD97B9B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6C2-458B-886D-E742AD97B9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127.34</c:v>
                </c:pt>
                <c:pt idx="1">
                  <c:v>107.88</c:v>
                </c:pt>
                <c:pt idx="2">
                  <c:v>107.73</c:v>
                </c:pt>
                <c:pt idx="3">
                  <c:v>99.2</c:v>
                </c:pt>
                <c:pt idx="4">
                  <c:v>95.23</c:v>
                </c:pt>
                <c:pt idx="5">
                  <c:v>96.11</c:v>
                </c:pt>
                <c:pt idx="6">
                  <c:v>95.66</c:v>
                </c:pt>
                <c:pt idx="7">
                  <c:v>103</c:v>
                </c:pt>
                <c:pt idx="8">
                  <c:v>112.21</c:v>
                </c:pt>
                <c:pt idx="9">
                  <c:v>113.81</c:v>
                </c:pt>
                <c:pt idx="10">
                  <c:v>100.26</c:v>
                </c:pt>
                <c:pt idx="11">
                  <c:v>99.14</c:v>
                </c:pt>
                <c:pt idx="12">
                  <c:v>102.63</c:v>
                </c:pt>
                <c:pt idx="13">
                  <c:v>106.38</c:v>
                </c:pt>
                <c:pt idx="14">
                  <c:v>117.82</c:v>
                </c:pt>
                <c:pt idx="15">
                  <c:v>127.62</c:v>
                </c:pt>
                <c:pt idx="16">
                  <c:v>153.5</c:v>
                </c:pt>
                <c:pt idx="17">
                  <c:v>161.86000000000001</c:v>
                </c:pt>
                <c:pt idx="18">
                  <c:v>149.83000000000001</c:v>
                </c:pt>
                <c:pt idx="19">
                  <c:v>156.4</c:v>
                </c:pt>
                <c:pt idx="20">
                  <c:v>169.89</c:v>
                </c:pt>
                <c:pt idx="21">
                  <c:v>154.03</c:v>
                </c:pt>
                <c:pt idx="22">
                  <c:v>138</c:v>
                </c:pt>
                <c:pt idx="23">
                  <c:v>126.59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6C2-458B-886D-E742AD97B9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DBE-4258-9919-F498511F231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DBE-4258-9919-F498511F231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2.8439999999999999</c:v>
                </c:pt>
                <c:pt idx="1">
                  <c:v>6.4829999999999997</c:v>
                </c:pt>
                <c:pt idx="2">
                  <c:v>6.6760000000000002</c:v>
                </c:pt>
                <c:pt idx="3">
                  <c:v>7.6989999999999998</c:v>
                </c:pt>
                <c:pt idx="4">
                  <c:v>5.3230000000000004</c:v>
                </c:pt>
                <c:pt idx="5">
                  <c:v>4.7610000000000001</c:v>
                </c:pt>
                <c:pt idx="6">
                  <c:v>4.7990000000000004</c:v>
                </c:pt>
                <c:pt idx="7">
                  <c:v>2.8260000000000001</c:v>
                </c:pt>
                <c:pt idx="8">
                  <c:v>2.5190000000000001</c:v>
                </c:pt>
                <c:pt idx="9">
                  <c:v>4.04</c:v>
                </c:pt>
                <c:pt idx="10">
                  <c:v>2.863</c:v>
                </c:pt>
                <c:pt idx="11">
                  <c:v>3.42</c:v>
                </c:pt>
                <c:pt idx="12">
                  <c:v>2.66</c:v>
                </c:pt>
                <c:pt idx="13">
                  <c:v>1.61</c:v>
                </c:pt>
                <c:pt idx="15">
                  <c:v>0.5</c:v>
                </c:pt>
                <c:pt idx="16">
                  <c:v>2.2130000000000001</c:v>
                </c:pt>
                <c:pt idx="17">
                  <c:v>2.2450000000000001</c:v>
                </c:pt>
                <c:pt idx="18">
                  <c:v>1.2389999999999999</c:v>
                </c:pt>
                <c:pt idx="19">
                  <c:v>0.9</c:v>
                </c:pt>
                <c:pt idx="20">
                  <c:v>0.49</c:v>
                </c:pt>
                <c:pt idx="21">
                  <c:v>0.7</c:v>
                </c:pt>
                <c:pt idx="22">
                  <c:v>80.349999999999994</c:v>
                </c:pt>
                <c:pt idx="23">
                  <c:v>0.35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DBE-4258-9919-F498511F231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5.056</c:v>
                </c:pt>
                <c:pt idx="1">
                  <c:v>16.350999999999999</c:v>
                </c:pt>
                <c:pt idx="2">
                  <c:v>18.262999999999998</c:v>
                </c:pt>
                <c:pt idx="3">
                  <c:v>22.93</c:v>
                </c:pt>
                <c:pt idx="4">
                  <c:v>17.544999999999998</c:v>
                </c:pt>
                <c:pt idx="5">
                  <c:v>14.303000000000001</c:v>
                </c:pt>
                <c:pt idx="6">
                  <c:v>24.984000000000002</c:v>
                </c:pt>
                <c:pt idx="7">
                  <c:v>19.631999999999998</c:v>
                </c:pt>
                <c:pt idx="8">
                  <c:v>7.859</c:v>
                </c:pt>
                <c:pt idx="9">
                  <c:v>18.66</c:v>
                </c:pt>
                <c:pt idx="10">
                  <c:v>12.96</c:v>
                </c:pt>
                <c:pt idx="11">
                  <c:v>11.7</c:v>
                </c:pt>
                <c:pt idx="12">
                  <c:v>9.94</c:v>
                </c:pt>
                <c:pt idx="13">
                  <c:v>5.39</c:v>
                </c:pt>
                <c:pt idx="15">
                  <c:v>1.9</c:v>
                </c:pt>
                <c:pt idx="16">
                  <c:v>11.102</c:v>
                </c:pt>
                <c:pt idx="17">
                  <c:v>10.544</c:v>
                </c:pt>
                <c:pt idx="18">
                  <c:v>4.9950000000000001</c:v>
                </c:pt>
                <c:pt idx="19">
                  <c:v>3.8</c:v>
                </c:pt>
                <c:pt idx="20">
                  <c:v>2.0299999999999998</c:v>
                </c:pt>
                <c:pt idx="21">
                  <c:v>2.6320000000000001</c:v>
                </c:pt>
                <c:pt idx="22">
                  <c:v>1.26</c:v>
                </c:pt>
                <c:pt idx="23">
                  <c:v>1.05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DBE-4258-9919-F498511F231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DBE-4258-9919-F498511F231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DBE-4258-9919-F498511F231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DBE-4258-9919-F498511F231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DBE-4258-9919-F498511F231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DBE-4258-9919-F498511F231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1DBE-4258-9919-F498511F231D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100.8</c:v>
                </c:pt>
                <c:pt idx="15">
                  <c:v>49.4</c:v>
                </c:pt>
                <c:pt idx="16">
                  <c:v>56</c:v>
                </c:pt>
                <c:pt idx="17">
                  <c:v>73.400000000000006</c:v>
                </c:pt>
                <c:pt idx="18">
                  <c:v>0</c:v>
                </c:pt>
                <c:pt idx="19">
                  <c:v>6.6</c:v>
                </c:pt>
                <c:pt idx="20">
                  <c:v>114.4</c:v>
                </c:pt>
                <c:pt idx="21">
                  <c:v>191.9</c:v>
                </c:pt>
                <c:pt idx="22">
                  <c:v>15.4</c:v>
                </c:pt>
                <c:pt idx="23">
                  <c:v>116.3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DBE-4258-9919-F498511F231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49.412999999999997</c:v>
                </c:pt>
                <c:pt idx="1">
                  <c:v>24.342999999999996</c:v>
                </c:pt>
                <c:pt idx="2">
                  <c:v>16.205000000000002</c:v>
                </c:pt>
                <c:pt idx="3">
                  <c:v>3.2679999999999998</c:v>
                </c:pt>
                <c:pt idx="4">
                  <c:v>8.01</c:v>
                </c:pt>
                <c:pt idx="5">
                  <c:v>4.5030000000000001</c:v>
                </c:pt>
                <c:pt idx="6">
                  <c:v>1.978</c:v>
                </c:pt>
                <c:pt idx="7">
                  <c:v>35.818000000000005</c:v>
                </c:pt>
                <c:pt idx="8">
                  <c:v>70.47</c:v>
                </c:pt>
                <c:pt idx="9">
                  <c:v>13.379</c:v>
                </c:pt>
                <c:pt idx="10">
                  <c:v>4.1289999999999996</c:v>
                </c:pt>
                <c:pt idx="11">
                  <c:v>1.1120000000000001</c:v>
                </c:pt>
                <c:pt idx="12">
                  <c:v>2.4180000000000001</c:v>
                </c:pt>
                <c:pt idx="13">
                  <c:v>2.1020000000000003</c:v>
                </c:pt>
                <c:pt idx="14">
                  <c:v>1.4279999999999999</c:v>
                </c:pt>
                <c:pt idx="15">
                  <c:v>5.5819999999999999</c:v>
                </c:pt>
                <c:pt idx="16">
                  <c:v>5.69</c:v>
                </c:pt>
                <c:pt idx="17">
                  <c:v>7.5069999999999997</c:v>
                </c:pt>
                <c:pt idx="18">
                  <c:v>12.021000000000001</c:v>
                </c:pt>
                <c:pt idx="19">
                  <c:v>8.8439999999999994</c:v>
                </c:pt>
                <c:pt idx="20">
                  <c:v>3.4580000000000002</c:v>
                </c:pt>
                <c:pt idx="21">
                  <c:v>4.2720000000000002</c:v>
                </c:pt>
                <c:pt idx="22">
                  <c:v>3.0739999999999998</c:v>
                </c:pt>
                <c:pt idx="23">
                  <c:v>0.79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DBE-4258-9919-F498511F231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DBE-4258-9919-F498511F231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DBE-4258-9919-F498511F23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127.34</c:v>
                </c:pt>
                <c:pt idx="1">
                  <c:v>107.88</c:v>
                </c:pt>
                <c:pt idx="2">
                  <c:v>107.73</c:v>
                </c:pt>
                <c:pt idx="3">
                  <c:v>99.2</c:v>
                </c:pt>
                <c:pt idx="4">
                  <c:v>95.23</c:v>
                </c:pt>
                <c:pt idx="5">
                  <c:v>96.11</c:v>
                </c:pt>
                <c:pt idx="6">
                  <c:v>95.66</c:v>
                </c:pt>
                <c:pt idx="7">
                  <c:v>103</c:v>
                </c:pt>
                <c:pt idx="8">
                  <c:v>112.21</c:v>
                </c:pt>
                <c:pt idx="9">
                  <c:v>113.81</c:v>
                </c:pt>
                <c:pt idx="10">
                  <c:v>100.26</c:v>
                </c:pt>
                <c:pt idx="11">
                  <c:v>99.14</c:v>
                </c:pt>
                <c:pt idx="12">
                  <c:v>102.63</c:v>
                </c:pt>
                <c:pt idx="13">
                  <c:v>106.38</c:v>
                </c:pt>
                <c:pt idx="14">
                  <c:v>117.82</c:v>
                </c:pt>
                <c:pt idx="15">
                  <c:v>127.62</c:v>
                </c:pt>
                <c:pt idx="16">
                  <c:v>153.5</c:v>
                </c:pt>
                <c:pt idx="17">
                  <c:v>161.86000000000001</c:v>
                </c:pt>
                <c:pt idx="18">
                  <c:v>149.83000000000001</c:v>
                </c:pt>
                <c:pt idx="19">
                  <c:v>156.4</c:v>
                </c:pt>
                <c:pt idx="20">
                  <c:v>169.89</c:v>
                </c:pt>
                <c:pt idx="21">
                  <c:v>154.03</c:v>
                </c:pt>
                <c:pt idx="22">
                  <c:v>138</c:v>
                </c:pt>
                <c:pt idx="23">
                  <c:v>126.59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DBE-4258-9919-F498511F23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57.313000000000002</v>
      </c>
      <c r="C4" s="18">
        <v>47.177</v>
      </c>
      <c r="D4" s="18">
        <v>41.143999999999998</v>
      </c>
      <c r="E4" s="18">
        <v>33.896999999999998</v>
      </c>
      <c r="F4" s="18">
        <v>30.878</v>
      </c>
      <c r="G4" s="18">
        <v>23.567</v>
      </c>
      <c r="H4" s="18">
        <v>31.760999999999999</v>
      </c>
      <c r="I4" s="18">
        <v>58.276000000000003</v>
      </c>
      <c r="J4" s="18">
        <v>80.848000000000013</v>
      </c>
      <c r="K4" s="18">
        <v>36.079000000000001</v>
      </c>
      <c r="L4" s="18">
        <v>19.951999999999998</v>
      </c>
      <c r="M4" s="18">
        <v>16.231999999999999</v>
      </c>
      <c r="N4" s="18">
        <v>15.018000000000001</v>
      </c>
      <c r="O4" s="18">
        <v>9.1020000000000003</v>
      </c>
      <c r="P4" s="18">
        <v>102.221</v>
      </c>
      <c r="Q4" s="18">
        <v>57.389000000000003</v>
      </c>
      <c r="R4" s="18">
        <v>75</v>
      </c>
      <c r="S4" s="18">
        <v>93.706999999999994</v>
      </c>
      <c r="T4" s="18">
        <v>18.3</v>
      </c>
      <c r="U4" s="18">
        <v>20.14</v>
      </c>
      <c r="V4" s="18">
        <v>120.35700000000001</v>
      </c>
      <c r="W4" s="18">
        <v>199.52799999999999</v>
      </c>
      <c r="X4" s="18">
        <v>100.04700000000001</v>
      </c>
      <c r="Y4" s="18">
        <v>118.49000000000001</v>
      </c>
      <c r="Z4" s="19"/>
      <c r="AA4" s="20">
        <f>SUM(B4:Z4)</f>
        <v>1406.423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127.34</v>
      </c>
      <c r="C7" s="28">
        <v>107.88</v>
      </c>
      <c r="D7" s="28">
        <v>107.73</v>
      </c>
      <c r="E7" s="28">
        <v>99.2</v>
      </c>
      <c r="F7" s="28">
        <v>95.23</v>
      </c>
      <c r="G7" s="28">
        <v>96.11</v>
      </c>
      <c r="H7" s="28">
        <v>95.66</v>
      </c>
      <c r="I7" s="28">
        <v>103</v>
      </c>
      <c r="J7" s="28">
        <v>112.21</v>
      </c>
      <c r="K7" s="28">
        <v>113.81</v>
      </c>
      <c r="L7" s="28">
        <v>100.26</v>
      </c>
      <c r="M7" s="28">
        <v>99.14</v>
      </c>
      <c r="N7" s="28">
        <v>102.63</v>
      </c>
      <c r="O7" s="28">
        <v>106.38</v>
      </c>
      <c r="P7" s="28">
        <v>117.82</v>
      </c>
      <c r="Q7" s="28">
        <v>127.62</v>
      </c>
      <c r="R7" s="28">
        <v>153.5</v>
      </c>
      <c r="S7" s="28">
        <v>161.86000000000001</v>
      </c>
      <c r="T7" s="28">
        <v>149.83000000000001</v>
      </c>
      <c r="U7" s="28">
        <v>156.4</v>
      </c>
      <c r="V7" s="28">
        <v>169.89</v>
      </c>
      <c r="W7" s="28">
        <v>154.03</v>
      </c>
      <c r="X7" s="28">
        <v>138</v>
      </c>
      <c r="Y7" s="28">
        <v>126.59</v>
      </c>
      <c r="Z7" s="29"/>
      <c r="AA7" s="30">
        <f>IF(SUM(B7:Z7)&lt;&gt;0,AVERAGEIF(B7:Z7,"&lt;&gt;"""),"")</f>
        <v>121.75500000000004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52.816000000000003</v>
      </c>
      <c r="C12" s="52">
        <v>43.786000000000001</v>
      </c>
      <c r="D12" s="52">
        <v>36.149000000000001</v>
      </c>
      <c r="E12" s="52"/>
      <c r="F12" s="52"/>
      <c r="G12" s="52"/>
      <c r="H12" s="52"/>
      <c r="I12" s="52">
        <v>55.965000000000003</v>
      </c>
      <c r="J12" s="52">
        <v>70.603000000000009</v>
      </c>
      <c r="K12" s="52">
        <v>24.116</v>
      </c>
      <c r="L12" s="52"/>
      <c r="M12" s="52"/>
      <c r="N12" s="52"/>
      <c r="O12" s="52"/>
      <c r="P12" s="52">
        <v>59.146000000000001</v>
      </c>
      <c r="Q12" s="52">
        <v>56.936</v>
      </c>
      <c r="R12" s="52">
        <v>75</v>
      </c>
      <c r="S12" s="52">
        <v>93.706999999999994</v>
      </c>
      <c r="T12" s="52"/>
      <c r="U12" s="52">
        <v>20.14</v>
      </c>
      <c r="V12" s="52">
        <v>107.20400000000001</v>
      </c>
      <c r="W12" s="52">
        <v>191.268</v>
      </c>
      <c r="X12" s="52">
        <v>85.085000000000008</v>
      </c>
      <c r="Y12" s="52">
        <v>88.788000000000011</v>
      </c>
      <c r="Z12" s="53"/>
      <c r="AA12" s="54">
        <f t="shared" si="0"/>
        <v>1060.7090000000001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4.4969999999999999</v>
      </c>
      <c r="C14" s="57">
        <v>3.391</v>
      </c>
      <c r="D14" s="57">
        <v>4.9950000000000001</v>
      </c>
      <c r="E14" s="57">
        <v>33.896999999999998</v>
      </c>
      <c r="F14" s="57">
        <v>30.878</v>
      </c>
      <c r="G14" s="57">
        <v>23.567</v>
      </c>
      <c r="H14" s="57">
        <v>31.760999999999999</v>
      </c>
      <c r="I14" s="57">
        <v>2.3109999999999999</v>
      </c>
      <c r="J14" s="57">
        <v>10.245000000000001</v>
      </c>
      <c r="K14" s="57">
        <v>11.963000000000001</v>
      </c>
      <c r="L14" s="57">
        <v>19.951999999999998</v>
      </c>
      <c r="M14" s="57">
        <v>15.309999999999999</v>
      </c>
      <c r="N14" s="57">
        <v>12.45</v>
      </c>
      <c r="O14" s="57">
        <v>7.5</v>
      </c>
      <c r="P14" s="57">
        <v>42.62</v>
      </c>
      <c r="Q14" s="57"/>
      <c r="R14" s="57"/>
      <c r="S14" s="57"/>
      <c r="T14" s="57"/>
      <c r="U14" s="57"/>
      <c r="V14" s="57">
        <v>13.152999999999999</v>
      </c>
      <c r="W14" s="57">
        <v>8.26</v>
      </c>
      <c r="X14" s="57">
        <v>14.962</v>
      </c>
      <c r="Y14" s="57">
        <v>29.701999999999998</v>
      </c>
      <c r="Z14" s="58"/>
      <c r="AA14" s="59">
        <f t="shared" si="0"/>
        <v>321.41399999999999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57.313000000000002</v>
      </c>
      <c r="C16" s="62">
        <f t="shared" si="1"/>
        <v>47.177</v>
      </c>
      <c r="D16" s="62">
        <f t="shared" si="1"/>
        <v>41.143999999999998</v>
      </c>
      <c r="E16" s="62">
        <f t="shared" si="1"/>
        <v>33.896999999999998</v>
      </c>
      <c r="F16" s="62">
        <f t="shared" si="1"/>
        <v>30.878</v>
      </c>
      <c r="G16" s="62">
        <f t="shared" si="1"/>
        <v>23.567</v>
      </c>
      <c r="H16" s="62">
        <f t="shared" si="1"/>
        <v>31.760999999999999</v>
      </c>
      <c r="I16" s="62">
        <f t="shared" si="1"/>
        <v>58.276000000000003</v>
      </c>
      <c r="J16" s="62">
        <f t="shared" si="1"/>
        <v>80.848000000000013</v>
      </c>
      <c r="K16" s="62">
        <f t="shared" si="1"/>
        <v>36.079000000000001</v>
      </c>
      <c r="L16" s="62">
        <f t="shared" si="1"/>
        <v>19.951999999999998</v>
      </c>
      <c r="M16" s="62">
        <f t="shared" si="1"/>
        <v>15.309999999999999</v>
      </c>
      <c r="N16" s="62">
        <f t="shared" si="1"/>
        <v>12.45</v>
      </c>
      <c r="O16" s="62">
        <f t="shared" si="1"/>
        <v>7.5</v>
      </c>
      <c r="P16" s="62">
        <f t="shared" si="1"/>
        <v>101.76599999999999</v>
      </c>
      <c r="Q16" s="62">
        <f t="shared" si="1"/>
        <v>56.936</v>
      </c>
      <c r="R16" s="62">
        <f t="shared" si="1"/>
        <v>75</v>
      </c>
      <c r="S16" s="62">
        <f t="shared" si="1"/>
        <v>93.706999999999994</v>
      </c>
      <c r="T16" s="62">
        <f t="shared" si="1"/>
        <v>0</v>
      </c>
      <c r="U16" s="62">
        <f t="shared" si="1"/>
        <v>20.14</v>
      </c>
      <c r="V16" s="62">
        <f t="shared" si="1"/>
        <v>120.357</v>
      </c>
      <c r="W16" s="62">
        <f t="shared" si="1"/>
        <v>199.52799999999999</v>
      </c>
      <c r="X16" s="62">
        <f t="shared" si="1"/>
        <v>100.04700000000001</v>
      </c>
      <c r="Y16" s="62">
        <f t="shared" si="1"/>
        <v>118.49000000000001</v>
      </c>
      <c r="Z16" s="63" t="str">
        <f t="shared" si="1"/>
        <v/>
      </c>
      <c r="AA16" s="64">
        <f>SUM(AA10:AA15)</f>
        <v>1382.123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>
        <v>0.92200000000000004</v>
      </c>
      <c r="N21" s="81">
        <v>2.5680000000000001</v>
      </c>
      <c r="O21" s="81">
        <v>1.6020000000000001</v>
      </c>
      <c r="P21" s="81">
        <v>0.45500000000000002</v>
      </c>
      <c r="Q21" s="81">
        <v>0.45300000000000001</v>
      </c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6.0000000000000009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0.92200000000000004</v>
      </c>
      <c r="N26" s="88">
        <f t="shared" si="3"/>
        <v>2.5680000000000001</v>
      </c>
      <c r="O26" s="88">
        <f t="shared" si="3"/>
        <v>1.6020000000000001</v>
      </c>
      <c r="P26" s="88">
        <f t="shared" si="3"/>
        <v>0.45500000000000002</v>
      </c>
      <c r="Q26" s="88">
        <f t="shared" si="3"/>
        <v>0.45300000000000001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6.0000000000000009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57.313000000000002</v>
      </c>
      <c r="C30" s="77">
        <v>47.177</v>
      </c>
      <c r="D30" s="77">
        <v>41.143999999999998</v>
      </c>
      <c r="E30" s="77">
        <v>33.896999999999998</v>
      </c>
      <c r="F30" s="77">
        <v>30.878</v>
      </c>
      <c r="G30" s="77">
        <v>23.567</v>
      </c>
      <c r="H30" s="77">
        <v>31.760999999999999</v>
      </c>
      <c r="I30" s="77">
        <v>58.276000000000003</v>
      </c>
      <c r="J30" s="77">
        <v>80.847999999999999</v>
      </c>
      <c r="K30" s="77">
        <v>36.079000000000001</v>
      </c>
      <c r="L30" s="77">
        <v>19.952000000000002</v>
      </c>
      <c r="M30" s="77">
        <v>16.231999999999999</v>
      </c>
      <c r="N30" s="77">
        <v>15.018000000000001</v>
      </c>
      <c r="O30" s="77">
        <v>9.1020000000000003</v>
      </c>
      <c r="P30" s="77">
        <v>102.221</v>
      </c>
      <c r="Q30" s="77">
        <v>57.389000000000003</v>
      </c>
      <c r="R30" s="77">
        <v>75</v>
      </c>
      <c r="S30" s="77">
        <v>93.706999999999994</v>
      </c>
      <c r="T30" s="77"/>
      <c r="U30" s="77">
        <v>20.14</v>
      </c>
      <c r="V30" s="77">
        <v>120.357</v>
      </c>
      <c r="W30" s="77">
        <v>199.52799999999999</v>
      </c>
      <c r="X30" s="77">
        <v>100.047</v>
      </c>
      <c r="Y30" s="77">
        <v>118.49</v>
      </c>
      <c r="Z30" s="78"/>
      <c r="AA30" s="79">
        <f>SUM(B30:Z30)</f>
        <v>1388.123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57.313000000000002</v>
      </c>
      <c r="C32" s="62">
        <f t="shared" ref="C32:Z32" si="4">IF(LEN(C$2)&gt;0,SUM(C29:C31),"")</f>
        <v>47.177</v>
      </c>
      <c r="D32" s="62">
        <f t="shared" si="4"/>
        <v>41.143999999999998</v>
      </c>
      <c r="E32" s="62">
        <f t="shared" si="4"/>
        <v>33.896999999999998</v>
      </c>
      <c r="F32" s="62">
        <f t="shared" si="4"/>
        <v>30.878</v>
      </c>
      <c r="G32" s="62">
        <f t="shared" si="4"/>
        <v>23.567</v>
      </c>
      <c r="H32" s="62">
        <f t="shared" si="4"/>
        <v>31.760999999999999</v>
      </c>
      <c r="I32" s="62">
        <f t="shared" si="4"/>
        <v>58.276000000000003</v>
      </c>
      <c r="J32" s="62">
        <f t="shared" si="4"/>
        <v>80.847999999999999</v>
      </c>
      <c r="K32" s="62">
        <f t="shared" si="4"/>
        <v>36.079000000000001</v>
      </c>
      <c r="L32" s="62">
        <f t="shared" si="4"/>
        <v>19.952000000000002</v>
      </c>
      <c r="M32" s="62">
        <f t="shared" si="4"/>
        <v>16.231999999999999</v>
      </c>
      <c r="N32" s="62">
        <f t="shared" si="4"/>
        <v>15.018000000000001</v>
      </c>
      <c r="O32" s="62">
        <f t="shared" si="4"/>
        <v>9.1020000000000003</v>
      </c>
      <c r="P32" s="62">
        <f t="shared" si="4"/>
        <v>102.221</v>
      </c>
      <c r="Q32" s="62">
        <f t="shared" si="4"/>
        <v>57.389000000000003</v>
      </c>
      <c r="R32" s="62">
        <f t="shared" si="4"/>
        <v>75</v>
      </c>
      <c r="S32" s="62">
        <f t="shared" si="4"/>
        <v>93.706999999999994</v>
      </c>
      <c r="T32" s="62">
        <f t="shared" si="4"/>
        <v>0</v>
      </c>
      <c r="U32" s="62">
        <f t="shared" si="4"/>
        <v>20.14</v>
      </c>
      <c r="V32" s="62">
        <f t="shared" si="4"/>
        <v>120.357</v>
      </c>
      <c r="W32" s="62">
        <f t="shared" si="4"/>
        <v>199.52799999999999</v>
      </c>
      <c r="X32" s="62">
        <f t="shared" si="4"/>
        <v>100.047</v>
      </c>
      <c r="Y32" s="62">
        <f t="shared" si="4"/>
        <v>118.49</v>
      </c>
      <c r="Z32" s="63" t="str">
        <f t="shared" si="4"/>
        <v/>
      </c>
      <c r="AA32" s="64">
        <f>SUM(AA29:AA31)</f>
        <v>1388.123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>
        <v>18.3</v>
      </c>
      <c r="U39" s="99"/>
      <c r="V39" s="99"/>
      <c r="W39" s="99"/>
      <c r="X39" s="99"/>
      <c r="Y39" s="99"/>
      <c r="Z39" s="100"/>
      <c r="AA39" s="79">
        <f t="shared" si="5"/>
        <v>18.3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18.3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18.3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18.3</v>
      </c>
      <c r="U47" s="99"/>
      <c r="V47" s="99"/>
      <c r="W47" s="99"/>
      <c r="X47" s="99"/>
      <c r="Y47" s="99"/>
      <c r="Z47" s="100"/>
      <c r="AA47" s="79">
        <f t="shared" si="7"/>
        <v>18.3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18.3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18.3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57.313000000000002</v>
      </c>
      <c r="C52" s="88">
        <f t="shared" si="10"/>
        <v>47.177</v>
      </c>
      <c r="D52" s="88">
        <f t="shared" si="10"/>
        <v>41.143999999999998</v>
      </c>
      <c r="E52" s="88">
        <f t="shared" si="10"/>
        <v>33.896999999999998</v>
      </c>
      <c r="F52" s="88">
        <f t="shared" si="10"/>
        <v>30.878</v>
      </c>
      <c r="G52" s="88">
        <f t="shared" si="10"/>
        <v>23.567</v>
      </c>
      <c r="H52" s="88">
        <f t="shared" si="10"/>
        <v>31.760999999999999</v>
      </c>
      <c r="I52" s="88">
        <f t="shared" si="10"/>
        <v>58.276000000000003</v>
      </c>
      <c r="J52" s="88">
        <f t="shared" si="10"/>
        <v>80.848000000000013</v>
      </c>
      <c r="K52" s="88">
        <f t="shared" si="10"/>
        <v>36.079000000000001</v>
      </c>
      <c r="L52" s="88">
        <f t="shared" si="10"/>
        <v>19.951999999999998</v>
      </c>
      <c r="M52" s="88">
        <f t="shared" si="10"/>
        <v>16.231999999999999</v>
      </c>
      <c r="N52" s="88">
        <f t="shared" si="10"/>
        <v>15.017999999999999</v>
      </c>
      <c r="O52" s="88">
        <f t="shared" si="10"/>
        <v>9.1020000000000003</v>
      </c>
      <c r="P52" s="88">
        <f t="shared" si="10"/>
        <v>102.22099999999999</v>
      </c>
      <c r="Q52" s="88">
        <f t="shared" si="10"/>
        <v>57.389000000000003</v>
      </c>
      <c r="R52" s="88">
        <f t="shared" si="10"/>
        <v>75</v>
      </c>
      <c r="S52" s="88">
        <f t="shared" si="10"/>
        <v>93.706999999999994</v>
      </c>
      <c r="T52" s="88">
        <f t="shared" si="10"/>
        <v>18.3</v>
      </c>
      <c r="U52" s="88">
        <f t="shared" si="10"/>
        <v>20.14</v>
      </c>
      <c r="V52" s="88">
        <f t="shared" si="10"/>
        <v>120.357</v>
      </c>
      <c r="W52" s="88">
        <f t="shared" si="10"/>
        <v>199.52799999999999</v>
      </c>
      <c r="X52" s="88">
        <f t="shared" si="10"/>
        <v>100.04700000000001</v>
      </c>
      <c r="Y52" s="88">
        <f t="shared" si="10"/>
        <v>118.49000000000001</v>
      </c>
      <c r="Z52" s="89" t="str">
        <f t="shared" si="10"/>
        <v/>
      </c>
      <c r="AA52" s="104">
        <f>SUM(B52:Z52)</f>
        <v>1406.4229999999998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45655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57.313000000000002</v>
      </c>
      <c r="C4" s="18">
        <v>47.177000000000007</v>
      </c>
      <c r="D4" s="18">
        <v>41.143999999999998</v>
      </c>
      <c r="E4" s="18">
        <v>33.896999999999998</v>
      </c>
      <c r="F4" s="18">
        <v>30.878</v>
      </c>
      <c r="G4" s="18">
        <v>23.567</v>
      </c>
      <c r="H4" s="18">
        <v>31.760999999999999</v>
      </c>
      <c r="I4" s="18">
        <v>58.27600000000001</v>
      </c>
      <c r="J4" s="18">
        <v>80.847999999999999</v>
      </c>
      <c r="K4" s="18">
        <v>36.079000000000001</v>
      </c>
      <c r="L4" s="18">
        <v>19.951999999999998</v>
      </c>
      <c r="M4" s="18">
        <v>16.231999999999999</v>
      </c>
      <c r="N4" s="18">
        <v>15.018000000000001</v>
      </c>
      <c r="O4" s="18">
        <v>9.1020000000000003</v>
      </c>
      <c r="P4" s="18">
        <v>102.22800000000001</v>
      </c>
      <c r="Q4" s="18">
        <v>57.381999999999998</v>
      </c>
      <c r="R4" s="18">
        <v>75.004999999999995</v>
      </c>
      <c r="S4" s="18">
        <v>93.695999999999998</v>
      </c>
      <c r="T4" s="18">
        <v>18.254999999999999</v>
      </c>
      <c r="U4" s="18">
        <v>20.143999999999998</v>
      </c>
      <c r="V4" s="18">
        <v>120.378</v>
      </c>
      <c r="W4" s="18">
        <v>199.50399999999999</v>
      </c>
      <c r="X4" s="18">
        <v>100.084</v>
      </c>
      <c r="Y4" s="18">
        <v>118.49</v>
      </c>
      <c r="Z4" s="19"/>
      <c r="AA4" s="20">
        <f>SUM(B4:Z4)</f>
        <v>1406.41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127.34</v>
      </c>
      <c r="C7" s="28">
        <v>107.88</v>
      </c>
      <c r="D7" s="28">
        <v>107.73</v>
      </c>
      <c r="E7" s="28">
        <v>99.2</v>
      </c>
      <c r="F7" s="28">
        <v>95.23</v>
      </c>
      <c r="G7" s="28">
        <v>96.11</v>
      </c>
      <c r="H7" s="28">
        <v>95.66</v>
      </c>
      <c r="I7" s="28">
        <v>103</v>
      </c>
      <c r="J7" s="28">
        <v>112.21</v>
      </c>
      <c r="K7" s="28">
        <v>113.81</v>
      </c>
      <c r="L7" s="28">
        <v>100.26</v>
      </c>
      <c r="M7" s="28">
        <v>99.14</v>
      </c>
      <c r="N7" s="28">
        <v>102.63</v>
      </c>
      <c r="O7" s="28">
        <v>106.38</v>
      </c>
      <c r="P7" s="28">
        <v>117.82</v>
      </c>
      <c r="Q7" s="28">
        <v>127.62</v>
      </c>
      <c r="R7" s="28">
        <v>153.5</v>
      </c>
      <c r="S7" s="28">
        <v>161.86000000000001</v>
      </c>
      <c r="T7" s="28">
        <v>149.83000000000001</v>
      </c>
      <c r="U7" s="28">
        <v>156.4</v>
      </c>
      <c r="V7" s="28">
        <v>169.89</v>
      </c>
      <c r="W7" s="28">
        <v>154.03</v>
      </c>
      <c r="X7" s="28">
        <v>138</v>
      </c>
      <c r="Y7" s="28">
        <v>126.59</v>
      </c>
      <c r="Z7" s="29"/>
      <c r="AA7" s="30">
        <f>IF(SUM(B7:Z7)&lt;&gt;0,AVERAGEIF(B7:Z7,"&lt;&gt;"""),"")</f>
        <v>121.75500000000004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49.412999999999997</v>
      </c>
      <c r="C14" s="57">
        <v>24.342999999999996</v>
      </c>
      <c r="D14" s="57">
        <v>16.205000000000002</v>
      </c>
      <c r="E14" s="57">
        <v>3.2679999999999998</v>
      </c>
      <c r="F14" s="57">
        <v>8.01</v>
      </c>
      <c r="G14" s="57">
        <v>4.5030000000000001</v>
      </c>
      <c r="H14" s="57">
        <v>1.978</v>
      </c>
      <c r="I14" s="57">
        <v>35.818000000000005</v>
      </c>
      <c r="J14" s="57">
        <v>70.47</v>
      </c>
      <c r="K14" s="57">
        <v>13.379</v>
      </c>
      <c r="L14" s="57">
        <v>4.1289999999999996</v>
      </c>
      <c r="M14" s="57">
        <v>1.1120000000000001</v>
      </c>
      <c r="N14" s="57">
        <v>2.4180000000000001</v>
      </c>
      <c r="O14" s="57">
        <v>2.1020000000000003</v>
      </c>
      <c r="P14" s="57">
        <v>1.4279999999999999</v>
      </c>
      <c r="Q14" s="57">
        <v>5.5819999999999999</v>
      </c>
      <c r="R14" s="57">
        <v>5.69</v>
      </c>
      <c r="S14" s="57">
        <v>7.5069999999999997</v>
      </c>
      <c r="T14" s="57">
        <v>12.021000000000001</v>
      </c>
      <c r="U14" s="57">
        <v>8.8439999999999994</v>
      </c>
      <c r="V14" s="57">
        <v>3.4580000000000002</v>
      </c>
      <c r="W14" s="57">
        <v>4.2720000000000002</v>
      </c>
      <c r="X14" s="57">
        <v>3.0739999999999998</v>
      </c>
      <c r="Y14" s="57">
        <v>0.79</v>
      </c>
      <c r="Z14" s="58"/>
      <c r="AA14" s="59">
        <f t="shared" si="0"/>
        <v>289.81400000000002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49.412999999999997</v>
      </c>
      <c r="C16" s="62">
        <f t="shared" ref="C16:Z16" si="1">IF(LEN(C$2)&gt;0,SUM(C10:C15),"")</f>
        <v>24.342999999999996</v>
      </c>
      <c r="D16" s="62">
        <f t="shared" si="1"/>
        <v>16.205000000000002</v>
      </c>
      <c r="E16" s="62">
        <f t="shared" si="1"/>
        <v>3.2679999999999998</v>
      </c>
      <c r="F16" s="62">
        <f t="shared" si="1"/>
        <v>8.01</v>
      </c>
      <c r="G16" s="62">
        <f t="shared" si="1"/>
        <v>4.5030000000000001</v>
      </c>
      <c r="H16" s="62">
        <f t="shared" si="1"/>
        <v>1.978</v>
      </c>
      <c r="I16" s="62">
        <f t="shared" si="1"/>
        <v>35.818000000000005</v>
      </c>
      <c r="J16" s="62">
        <f t="shared" si="1"/>
        <v>70.47</v>
      </c>
      <c r="K16" s="62">
        <f t="shared" si="1"/>
        <v>13.379</v>
      </c>
      <c r="L16" s="62">
        <f t="shared" si="1"/>
        <v>4.1289999999999996</v>
      </c>
      <c r="M16" s="62">
        <f t="shared" si="1"/>
        <v>1.1120000000000001</v>
      </c>
      <c r="N16" s="62">
        <f t="shared" si="1"/>
        <v>2.4180000000000001</v>
      </c>
      <c r="O16" s="62">
        <f t="shared" si="1"/>
        <v>2.1020000000000003</v>
      </c>
      <c r="P16" s="62">
        <f t="shared" si="1"/>
        <v>1.4279999999999999</v>
      </c>
      <c r="Q16" s="62">
        <f t="shared" si="1"/>
        <v>5.5819999999999999</v>
      </c>
      <c r="R16" s="62">
        <f t="shared" si="1"/>
        <v>5.69</v>
      </c>
      <c r="S16" s="62">
        <f t="shared" si="1"/>
        <v>7.5069999999999997</v>
      </c>
      <c r="T16" s="62">
        <f t="shared" si="1"/>
        <v>12.021000000000001</v>
      </c>
      <c r="U16" s="62">
        <f t="shared" si="1"/>
        <v>8.8439999999999994</v>
      </c>
      <c r="V16" s="62">
        <f t="shared" si="1"/>
        <v>3.4580000000000002</v>
      </c>
      <c r="W16" s="62">
        <f t="shared" si="1"/>
        <v>4.2720000000000002</v>
      </c>
      <c r="X16" s="62">
        <f t="shared" si="1"/>
        <v>3.0739999999999998</v>
      </c>
      <c r="Y16" s="62">
        <f t="shared" si="1"/>
        <v>0.79</v>
      </c>
      <c r="Z16" s="63" t="str">
        <f t="shared" si="1"/>
        <v/>
      </c>
      <c r="AA16" s="64">
        <f>SUM(AA10:AA15)</f>
        <v>289.81400000000002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2.8439999999999999</v>
      </c>
      <c r="C20" s="77">
        <v>6.4829999999999997</v>
      </c>
      <c r="D20" s="77">
        <v>6.6760000000000002</v>
      </c>
      <c r="E20" s="77">
        <v>7.6989999999999998</v>
      </c>
      <c r="F20" s="77">
        <v>5.3230000000000004</v>
      </c>
      <c r="G20" s="77">
        <v>4.7610000000000001</v>
      </c>
      <c r="H20" s="77">
        <v>4.7990000000000004</v>
      </c>
      <c r="I20" s="77">
        <v>2.8260000000000001</v>
      </c>
      <c r="J20" s="77">
        <v>2.5190000000000001</v>
      </c>
      <c r="K20" s="77">
        <v>4.04</v>
      </c>
      <c r="L20" s="77">
        <v>2.863</v>
      </c>
      <c r="M20" s="77">
        <v>3.42</v>
      </c>
      <c r="N20" s="77">
        <v>2.66</v>
      </c>
      <c r="O20" s="77">
        <v>1.61</v>
      </c>
      <c r="P20" s="77"/>
      <c r="Q20" s="77">
        <v>0.5</v>
      </c>
      <c r="R20" s="77">
        <v>2.2130000000000001</v>
      </c>
      <c r="S20" s="77">
        <v>2.2450000000000001</v>
      </c>
      <c r="T20" s="77">
        <v>1.2389999999999999</v>
      </c>
      <c r="U20" s="77">
        <v>0.9</v>
      </c>
      <c r="V20" s="77">
        <v>0.49</v>
      </c>
      <c r="W20" s="77">
        <v>0.7</v>
      </c>
      <c r="X20" s="77">
        <v>80.349999999999994</v>
      </c>
      <c r="Y20" s="77">
        <v>0.35</v>
      </c>
      <c r="Z20" s="78"/>
      <c r="AA20" s="79">
        <f t="shared" si="2"/>
        <v>147.51</v>
      </c>
    </row>
    <row r="21" spans="1:27" ht="24.95" customHeight="1" x14ac:dyDescent="0.2">
      <c r="A21" s="75" t="s">
        <v>16</v>
      </c>
      <c r="B21" s="80">
        <v>5.056</v>
      </c>
      <c r="C21" s="81">
        <v>16.350999999999999</v>
      </c>
      <c r="D21" s="81">
        <v>18.262999999999998</v>
      </c>
      <c r="E21" s="81">
        <v>22.93</v>
      </c>
      <c r="F21" s="81">
        <v>17.544999999999998</v>
      </c>
      <c r="G21" s="81">
        <v>14.303000000000001</v>
      </c>
      <c r="H21" s="81">
        <v>24.984000000000002</v>
      </c>
      <c r="I21" s="81">
        <v>19.631999999999998</v>
      </c>
      <c r="J21" s="81">
        <v>7.859</v>
      </c>
      <c r="K21" s="81">
        <v>18.66</v>
      </c>
      <c r="L21" s="81">
        <v>12.96</v>
      </c>
      <c r="M21" s="81">
        <v>11.7</v>
      </c>
      <c r="N21" s="81">
        <v>9.94</v>
      </c>
      <c r="O21" s="81">
        <v>5.39</v>
      </c>
      <c r="P21" s="81"/>
      <c r="Q21" s="81">
        <v>1.9</v>
      </c>
      <c r="R21" s="81">
        <v>11.102</v>
      </c>
      <c r="S21" s="81">
        <v>10.544</v>
      </c>
      <c r="T21" s="81">
        <v>4.9950000000000001</v>
      </c>
      <c r="U21" s="81">
        <v>3.8</v>
      </c>
      <c r="V21" s="81">
        <v>2.0299999999999998</v>
      </c>
      <c r="W21" s="81">
        <v>2.6320000000000001</v>
      </c>
      <c r="X21" s="81">
        <v>1.26</v>
      </c>
      <c r="Y21" s="81">
        <v>1.05</v>
      </c>
      <c r="Z21" s="78"/>
      <c r="AA21" s="79">
        <f t="shared" si="2"/>
        <v>244.88600000000002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7.9</v>
      </c>
      <c r="C26" s="88">
        <f t="shared" ref="C26:Z26" si="3">IF(LEN(C$2)&gt;0,SUM(C19:C25),"")</f>
        <v>22.834</v>
      </c>
      <c r="D26" s="88">
        <f t="shared" si="3"/>
        <v>24.939</v>
      </c>
      <c r="E26" s="88">
        <f t="shared" si="3"/>
        <v>30.628999999999998</v>
      </c>
      <c r="F26" s="88">
        <f t="shared" si="3"/>
        <v>22.867999999999999</v>
      </c>
      <c r="G26" s="88">
        <f t="shared" si="3"/>
        <v>19.064</v>
      </c>
      <c r="H26" s="88">
        <f t="shared" si="3"/>
        <v>29.783000000000001</v>
      </c>
      <c r="I26" s="88">
        <f t="shared" si="3"/>
        <v>22.457999999999998</v>
      </c>
      <c r="J26" s="88">
        <f t="shared" si="3"/>
        <v>10.378</v>
      </c>
      <c r="K26" s="88">
        <f t="shared" si="3"/>
        <v>22.7</v>
      </c>
      <c r="L26" s="88">
        <f t="shared" si="3"/>
        <v>15.823</v>
      </c>
      <c r="M26" s="88">
        <f t="shared" si="3"/>
        <v>15.12</v>
      </c>
      <c r="N26" s="88">
        <f t="shared" si="3"/>
        <v>12.6</v>
      </c>
      <c r="O26" s="88">
        <f t="shared" si="3"/>
        <v>7</v>
      </c>
      <c r="P26" s="88">
        <f t="shared" si="3"/>
        <v>0</v>
      </c>
      <c r="Q26" s="88">
        <f t="shared" si="3"/>
        <v>2.4</v>
      </c>
      <c r="R26" s="88">
        <f t="shared" si="3"/>
        <v>13.315000000000001</v>
      </c>
      <c r="S26" s="88">
        <f t="shared" si="3"/>
        <v>12.789000000000001</v>
      </c>
      <c r="T26" s="88">
        <f t="shared" si="3"/>
        <v>6.234</v>
      </c>
      <c r="U26" s="88">
        <f t="shared" si="3"/>
        <v>4.7</v>
      </c>
      <c r="V26" s="88">
        <f t="shared" si="3"/>
        <v>2.5199999999999996</v>
      </c>
      <c r="W26" s="88">
        <f t="shared" si="3"/>
        <v>3.3319999999999999</v>
      </c>
      <c r="X26" s="88">
        <f t="shared" si="3"/>
        <v>81.61</v>
      </c>
      <c r="Y26" s="88">
        <f t="shared" si="3"/>
        <v>1.4</v>
      </c>
      <c r="Z26" s="89" t="str">
        <f t="shared" si="3"/>
        <v/>
      </c>
      <c r="AA26" s="90">
        <f>SUM(AA19:AA25)</f>
        <v>392.39600000000002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57.313000000000002</v>
      </c>
      <c r="C30" s="77">
        <v>47.177</v>
      </c>
      <c r="D30" s="77">
        <v>41.143999999999998</v>
      </c>
      <c r="E30" s="77">
        <v>33.896999999999998</v>
      </c>
      <c r="F30" s="77">
        <v>30.878</v>
      </c>
      <c r="G30" s="77">
        <v>23.567</v>
      </c>
      <c r="H30" s="77">
        <v>31.760999999999999</v>
      </c>
      <c r="I30" s="77">
        <v>58.276000000000003</v>
      </c>
      <c r="J30" s="77">
        <v>80.847999999999999</v>
      </c>
      <c r="K30" s="77">
        <v>36.079000000000001</v>
      </c>
      <c r="L30" s="77">
        <v>19.952000000000002</v>
      </c>
      <c r="M30" s="77">
        <v>16.231999999999999</v>
      </c>
      <c r="N30" s="77">
        <v>15.018000000000001</v>
      </c>
      <c r="O30" s="77">
        <v>9.1020000000000003</v>
      </c>
      <c r="P30" s="77">
        <v>1.4279999999999999</v>
      </c>
      <c r="Q30" s="77">
        <v>7.9820000000000002</v>
      </c>
      <c r="R30" s="77">
        <v>19.004999999999999</v>
      </c>
      <c r="S30" s="77">
        <v>20.295999999999999</v>
      </c>
      <c r="T30" s="77">
        <v>18.254999999999999</v>
      </c>
      <c r="U30" s="77">
        <v>13.544</v>
      </c>
      <c r="V30" s="77">
        <v>5.9779999999999998</v>
      </c>
      <c r="W30" s="77">
        <v>7.6040000000000001</v>
      </c>
      <c r="X30" s="77">
        <v>84.683999999999997</v>
      </c>
      <c r="Y30" s="77">
        <v>2.19</v>
      </c>
      <c r="Z30" s="78"/>
      <c r="AA30" s="79">
        <f>SUM(B30:Z30)</f>
        <v>682.21000000000015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57.313000000000002</v>
      </c>
      <c r="C32" s="62">
        <f t="shared" ref="C32:Z32" si="4">IF(LEN(C$2)&gt;0,SUM(C29:C31),"")</f>
        <v>47.177</v>
      </c>
      <c r="D32" s="62">
        <f t="shared" si="4"/>
        <v>41.143999999999998</v>
      </c>
      <c r="E32" s="62">
        <f t="shared" si="4"/>
        <v>33.896999999999998</v>
      </c>
      <c r="F32" s="62">
        <f t="shared" si="4"/>
        <v>30.878</v>
      </c>
      <c r="G32" s="62">
        <f t="shared" si="4"/>
        <v>23.567</v>
      </c>
      <c r="H32" s="62">
        <f t="shared" si="4"/>
        <v>31.760999999999999</v>
      </c>
      <c r="I32" s="62">
        <f t="shared" si="4"/>
        <v>58.276000000000003</v>
      </c>
      <c r="J32" s="62">
        <f t="shared" si="4"/>
        <v>80.847999999999999</v>
      </c>
      <c r="K32" s="62">
        <f t="shared" si="4"/>
        <v>36.079000000000001</v>
      </c>
      <c r="L32" s="62">
        <f t="shared" si="4"/>
        <v>19.952000000000002</v>
      </c>
      <c r="M32" s="62">
        <f t="shared" si="4"/>
        <v>16.231999999999999</v>
      </c>
      <c r="N32" s="62">
        <f t="shared" si="4"/>
        <v>15.018000000000001</v>
      </c>
      <c r="O32" s="62">
        <f t="shared" si="4"/>
        <v>9.1020000000000003</v>
      </c>
      <c r="P32" s="62">
        <f t="shared" si="4"/>
        <v>1.4279999999999999</v>
      </c>
      <c r="Q32" s="62">
        <f t="shared" si="4"/>
        <v>7.9820000000000002</v>
      </c>
      <c r="R32" s="62">
        <f t="shared" si="4"/>
        <v>19.004999999999999</v>
      </c>
      <c r="S32" s="62">
        <f t="shared" si="4"/>
        <v>20.295999999999999</v>
      </c>
      <c r="T32" s="62">
        <f t="shared" si="4"/>
        <v>18.254999999999999</v>
      </c>
      <c r="U32" s="62">
        <f t="shared" si="4"/>
        <v>13.544</v>
      </c>
      <c r="V32" s="62">
        <f t="shared" si="4"/>
        <v>5.9779999999999998</v>
      </c>
      <c r="W32" s="62">
        <f t="shared" si="4"/>
        <v>7.6040000000000001</v>
      </c>
      <c r="X32" s="62">
        <f t="shared" si="4"/>
        <v>84.683999999999997</v>
      </c>
      <c r="Y32" s="62">
        <f t="shared" si="4"/>
        <v>2.19</v>
      </c>
      <c r="Z32" s="63" t="str">
        <f t="shared" si="4"/>
        <v/>
      </c>
      <c r="AA32" s="64">
        <f>SUM(AA29:AA31)</f>
        <v>682.21000000000015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>
        <v>100.8</v>
      </c>
      <c r="Q39" s="99">
        <v>49.4</v>
      </c>
      <c r="R39" s="99">
        <v>56</v>
      </c>
      <c r="S39" s="99">
        <v>73.400000000000006</v>
      </c>
      <c r="T39" s="99"/>
      <c r="U39" s="99">
        <v>6.6</v>
      </c>
      <c r="V39" s="99">
        <v>114.4</v>
      </c>
      <c r="W39" s="99">
        <v>191.9</v>
      </c>
      <c r="X39" s="99">
        <v>15.4</v>
      </c>
      <c r="Y39" s="99">
        <v>116.3</v>
      </c>
      <c r="Z39" s="100"/>
      <c r="AA39" s="79">
        <f t="shared" si="5"/>
        <v>724.19999999999993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100.8</v>
      </c>
      <c r="Q40" s="88">
        <f t="shared" si="6"/>
        <v>49.4</v>
      </c>
      <c r="R40" s="88">
        <f t="shared" si="6"/>
        <v>56</v>
      </c>
      <c r="S40" s="88">
        <f t="shared" si="6"/>
        <v>73.400000000000006</v>
      </c>
      <c r="T40" s="88">
        <f t="shared" si="6"/>
        <v>0</v>
      </c>
      <c r="U40" s="88">
        <f t="shared" si="6"/>
        <v>6.6</v>
      </c>
      <c r="V40" s="88">
        <f t="shared" si="6"/>
        <v>114.4</v>
      </c>
      <c r="W40" s="88">
        <f t="shared" si="6"/>
        <v>191.9</v>
      </c>
      <c r="X40" s="88">
        <f t="shared" si="6"/>
        <v>15.4</v>
      </c>
      <c r="Y40" s="88">
        <f t="shared" si="6"/>
        <v>116.3</v>
      </c>
      <c r="Z40" s="89" t="str">
        <f t="shared" si="6"/>
        <v/>
      </c>
      <c r="AA40" s="90">
        <f t="shared" si="5"/>
        <v>724.19999999999993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>
        <v>100.8</v>
      </c>
      <c r="Q47" s="99">
        <v>49.4</v>
      </c>
      <c r="R47" s="99">
        <v>56</v>
      </c>
      <c r="S47" s="99">
        <v>73.400000000000006</v>
      </c>
      <c r="T47" s="99"/>
      <c r="U47" s="99">
        <v>6.6</v>
      </c>
      <c r="V47" s="99">
        <v>114.4</v>
      </c>
      <c r="W47" s="99">
        <v>191.9</v>
      </c>
      <c r="X47" s="99">
        <v>15.4</v>
      </c>
      <c r="Y47" s="99">
        <v>116.3</v>
      </c>
      <c r="Z47" s="100"/>
      <c r="AA47" s="79">
        <f t="shared" si="7"/>
        <v>724.19999999999993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100.8</v>
      </c>
      <c r="Q49" s="88">
        <f t="shared" si="8"/>
        <v>49.4</v>
      </c>
      <c r="R49" s="88">
        <f t="shared" si="8"/>
        <v>56</v>
      </c>
      <c r="S49" s="88">
        <f t="shared" si="8"/>
        <v>73.400000000000006</v>
      </c>
      <c r="T49" s="88">
        <f t="shared" si="8"/>
        <v>0</v>
      </c>
      <c r="U49" s="88">
        <f t="shared" si="8"/>
        <v>6.6</v>
      </c>
      <c r="V49" s="88">
        <f t="shared" si="8"/>
        <v>114.4</v>
      </c>
      <c r="W49" s="88">
        <f t="shared" si="8"/>
        <v>191.9</v>
      </c>
      <c r="X49" s="88">
        <f t="shared" si="8"/>
        <v>15.4</v>
      </c>
      <c r="Y49" s="88">
        <f t="shared" si="8"/>
        <v>116.3</v>
      </c>
      <c r="Z49" s="89" t="str">
        <f t="shared" si="8"/>
        <v/>
      </c>
      <c r="AA49" s="90">
        <f t="shared" si="7"/>
        <v>724.19999999999993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57.312999999999995</v>
      </c>
      <c r="C52" s="88">
        <f t="shared" ref="C52:Z52" si="10">IF(LEN(C$2)&gt;0,SUM(C10:C15)+C26+C40,"")</f>
        <v>47.176999999999992</v>
      </c>
      <c r="D52" s="88">
        <f t="shared" si="10"/>
        <v>41.144000000000005</v>
      </c>
      <c r="E52" s="88">
        <f t="shared" si="10"/>
        <v>33.896999999999998</v>
      </c>
      <c r="F52" s="88">
        <f t="shared" si="10"/>
        <v>30.878</v>
      </c>
      <c r="G52" s="88">
        <f t="shared" si="10"/>
        <v>23.567</v>
      </c>
      <c r="H52" s="88">
        <f t="shared" si="10"/>
        <v>31.761000000000003</v>
      </c>
      <c r="I52" s="88">
        <f t="shared" si="10"/>
        <v>58.276000000000003</v>
      </c>
      <c r="J52" s="88">
        <f t="shared" si="10"/>
        <v>80.847999999999999</v>
      </c>
      <c r="K52" s="88">
        <f t="shared" si="10"/>
        <v>36.079000000000001</v>
      </c>
      <c r="L52" s="88">
        <f t="shared" si="10"/>
        <v>19.951999999999998</v>
      </c>
      <c r="M52" s="88">
        <f t="shared" si="10"/>
        <v>16.231999999999999</v>
      </c>
      <c r="N52" s="88">
        <f t="shared" si="10"/>
        <v>15.018000000000001</v>
      </c>
      <c r="O52" s="88">
        <f t="shared" si="10"/>
        <v>9.1020000000000003</v>
      </c>
      <c r="P52" s="88">
        <f t="shared" si="10"/>
        <v>102.22799999999999</v>
      </c>
      <c r="Q52" s="88">
        <f t="shared" si="10"/>
        <v>57.381999999999998</v>
      </c>
      <c r="R52" s="88">
        <f t="shared" si="10"/>
        <v>75.004999999999995</v>
      </c>
      <c r="S52" s="88">
        <f t="shared" si="10"/>
        <v>93.695999999999998</v>
      </c>
      <c r="T52" s="88">
        <f t="shared" si="10"/>
        <v>18.255000000000003</v>
      </c>
      <c r="U52" s="88">
        <f t="shared" si="10"/>
        <v>20.143999999999998</v>
      </c>
      <c r="V52" s="88">
        <f t="shared" si="10"/>
        <v>120.378</v>
      </c>
      <c r="W52" s="88">
        <f t="shared" si="10"/>
        <v>199.50400000000002</v>
      </c>
      <c r="X52" s="88">
        <f t="shared" si="10"/>
        <v>100.084</v>
      </c>
      <c r="Y52" s="88">
        <f t="shared" si="10"/>
        <v>118.49</v>
      </c>
      <c r="Z52" s="89" t="str">
        <f t="shared" si="10"/>
        <v/>
      </c>
      <c r="AA52" s="104">
        <f>SUM(B52:Z52)</f>
        <v>1406.41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100.8</v>
      </c>
      <c r="Q4" s="18">
        <v>49.4</v>
      </c>
      <c r="R4" s="18">
        <v>56</v>
      </c>
      <c r="S4" s="18">
        <v>73.400000000000006</v>
      </c>
      <c r="T4" s="18">
        <v>-18.3</v>
      </c>
      <c r="U4" s="18">
        <v>6.6</v>
      </c>
      <c r="V4" s="18">
        <v>114.4</v>
      </c>
      <c r="W4" s="18">
        <v>191.9</v>
      </c>
      <c r="X4" s="18">
        <v>15.4</v>
      </c>
      <c r="Y4" s="18">
        <v>116.3</v>
      </c>
      <c r="Z4" s="19"/>
      <c r="AA4" s="111">
        <f>SUM(B4:Z4)</f>
        <v>705.9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127.34</v>
      </c>
      <c r="C7" s="117">
        <v>107.88</v>
      </c>
      <c r="D7" s="117">
        <v>107.73</v>
      </c>
      <c r="E7" s="117">
        <v>99.2</v>
      </c>
      <c r="F7" s="117">
        <v>95.23</v>
      </c>
      <c r="G7" s="117">
        <v>96.11</v>
      </c>
      <c r="H7" s="117">
        <v>95.66</v>
      </c>
      <c r="I7" s="117">
        <v>103</v>
      </c>
      <c r="J7" s="117">
        <v>112.21</v>
      </c>
      <c r="K7" s="117">
        <v>113.81</v>
      </c>
      <c r="L7" s="117">
        <v>100.26</v>
      </c>
      <c r="M7" s="117">
        <v>99.14</v>
      </c>
      <c r="N7" s="117">
        <v>102.63</v>
      </c>
      <c r="O7" s="117">
        <v>106.38</v>
      </c>
      <c r="P7" s="117">
        <v>117.82</v>
      </c>
      <c r="Q7" s="117">
        <v>127.62</v>
      </c>
      <c r="R7" s="117">
        <v>153.5</v>
      </c>
      <c r="S7" s="117">
        <v>161.86000000000001</v>
      </c>
      <c r="T7" s="117">
        <v>149.83000000000001</v>
      </c>
      <c r="U7" s="117">
        <v>156.4</v>
      </c>
      <c r="V7" s="117">
        <v>169.89</v>
      </c>
      <c r="W7" s="117">
        <v>154.03</v>
      </c>
      <c r="X7" s="117">
        <v>138</v>
      </c>
      <c r="Y7" s="117">
        <v>126.59</v>
      </c>
      <c r="Z7" s="118"/>
      <c r="AA7" s="119">
        <f>IF(SUM(B7:Z7)&lt;&gt;0,AVERAGEIF(B7:Z7,"&lt;&gt;"""),"")</f>
        <v>121.75500000000004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18.3</v>
      </c>
      <c r="U15" s="133"/>
      <c r="V15" s="133"/>
      <c r="W15" s="133"/>
      <c r="X15" s="133"/>
      <c r="Y15" s="133"/>
      <c r="Z15" s="131"/>
      <c r="AA15" s="132">
        <f t="shared" si="0"/>
        <v>18.3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18.3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18.3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>
        <v>100.8</v>
      </c>
      <c r="Q23" s="133">
        <v>49.4</v>
      </c>
      <c r="R23" s="133">
        <v>56</v>
      </c>
      <c r="S23" s="133">
        <v>73.400000000000006</v>
      </c>
      <c r="T23" s="133"/>
      <c r="U23" s="133">
        <v>6.6</v>
      </c>
      <c r="V23" s="133">
        <v>114.4</v>
      </c>
      <c r="W23" s="133">
        <v>191.9</v>
      </c>
      <c r="X23" s="133">
        <v>15.4</v>
      </c>
      <c r="Y23" s="133">
        <v>116.3</v>
      </c>
      <c r="Z23" s="131"/>
      <c r="AA23" s="132">
        <f t="shared" si="2"/>
        <v>724.19999999999993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100.8</v>
      </c>
      <c r="Q24" s="135">
        <f t="shared" si="3"/>
        <v>49.4</v>
      </c>
      <c r="R24" s="135">
        <f t="shared" si="3"/>
        <v>56</v>
      </c>
      <c r="S24" s="135">
        <f t="shared" si="3"/>
        <v>73.400000000000006</v>
      </c>
      <c r="T24" s="135">
        <f t="shared" si="3"/>
        <v>0</v>
      </c>
      <c r="U24" s="135">
        <f t="shared" si="3"/>
        <v>6.6</v>
      </c>
      <c r="V24" s="135">
        <f t="shared" si="3"/>
        <v>114.4</v>
      </c>
      <c r="W24" s="135">
        <f t="shared" si="3"/>
        <v>191.9</v>
      </c>
      <c r="X24" s="135">
        <f t="shared" si="3"/>
        <v>15.4</v>
      </c>
      <c r="Y24" s="135">
        <f t="shared" si="3"/>
        <v>116.3</v>
      </c>
      <c r="Z24" s="136" t="str">
        <f t="shared" si="3"/>
        <v/>
      </c>
      <c r="AA24" s="90">
        <f t="shared" si="2"/>
        <v>724.19999999999993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2024-12-28T21:31:05Z</dcterms:created>
  <dcterms:modified xsi:type="dcterms:W3CDTF">2024-12-28T21:31:07Z</dcterms:modified>
</cp:coreProperties>
</file>